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mottmac.sharepoint.com/teams/pj-h8189/do/Develop/07.MOE/01.CONSULTATION MOE/00. PREPA ADMIN/"/>
    </mc:Choice>
  </mc:AlternateContent>
  <xr:revisionPtr revIDLastSave="602" documentId="8_{F8B2EF68-C45E-4E46-AC3E-0402DD1C479A}" xr6:coauthVersionLast="47" xr6:coauthVersionMax="47" xr10:uidLastSave="{1DF7E32D-AA96-410D-BDFD-1891AC711E6C}"/>
  <bookViews>
    <workbookView xWindow="1560" yWindow="1560" windowWidth="38700" windowHeight="15345" xr2:uid="{0BD380AB-2D29-40A1-B9A0-4A8DFE861394}"/>
  </bookViews>
  <sheets>
    <sheet name="REPARTITION HONOS MOE " sheetId="1" r:id="rId1"/>
  </sheets>
  <definedNames>
    <definedName name="_xlnm.Print_Titles" localSheetId="0">'REPARTITION HONOS MOE '!$1:$10</definedName>
    <definedName name="_xlnm.Print_Area" localSheetId="0">'REPARTITION HONOS MOE '!$B$1:$AD$46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9" i="1" l="1"/>
  <c r="AB39" i="1"/>
  <c r="Z39" i="1"/>
  <c r="X39" i="1"/>
  <c r="V39" i="1"/>
  <c r="T39" i="1"/>
  <c r="R39" i="1"/>
  <c r="P39" i="1"/>
  <c r="N39" i="1"/>
  <c r="L39" i="1"/>
  <c r="J39" i="1"/>
  <c r="F35" i="1"/>
  <c r="G35" i="1" s="1"/>
  <c r="F36" i="1"/>
  <c r="AC36" i="1" s="1"/>
  <c r="H37" i="1"/>
  <c r="J37" i="1"/>
  <c r="L37" i="1"/>
  <c r="N37" i="1"/>
  <c r="P37" i="1"/>
  <c r="R37" i="1"/>
  <c r="T37" i="1"/>
  <c r="V37" i="1"/>
  <c r="X37" i="1"/>
  <c r="Z37" i="1"/>
  <c r="AB37" i="1"/>
  <c r="AD37" i="1"/>
  <c r="F28" i="1"/>
  <c r="AC28" i="1" s="1"/>
  <c r="F27" i="1"/>
  <c r="Q27" i="1" s="1"/>
  <c r="F26" i="1"/>
  <c r="U26" i="1" s="1"/>
  <c r="F13" i="1"/>
  <c r="M13" i="1" s="1"/>
  <c r="F14" i="1"/>
  <c r="Y14" i="1" s="1"/>
  <c r="F15" i="1"/>
  <c r="U15" i="1" s="1"/>
  <c r="F16" i="1"/>
  <c r="Q16" i="1" s="1"/>
  <c r="F17" i="1"/>
  <c r="M17" i="1" s="1"/>
  <c r="F18" i="1"/>
  <c r="I18" i="1" s="1"/>
  <c r="F19" i="1"/>
  <c r="S19" i="1" s="1"/>
  <c r="F20" i="1"/>
  <c r="Y20" i="1" s="1"/>
  <c r="F21" i="1"/>
  <c r="U21" i="1" s="1"/>
  <c r="F22" i="1"/>
  <c r="Q22" i="1" s="1"/>
  <c r="F23" i="1"/>
  <c r="M23" i="1" s="1"/>
  <c r="F12" i="1"/>
  <c r="AC12" i="1" s="1"/>
  <c r="Z29" i="1"/>
  <c r="Z24" i="1"/>
  <c r="V29" i="1"/>
  <c r="T29" i="1"/>
  <c r="V24" i="1"/>
  <c r="T24" i="1"/>
  <c r="P29" i="1"/>
  <c r="N29" i="1"/>
  <c r="P24" i="1"/>
  <c r="N24" i="1"/>
  <c r="AD29" i="1"/>
  <c r="AB29" i="1"/>
  <c r="X29" i="1"/>
  <c r="R29" i="1"/>
  <c r="L29" i="1"/>
  <c r="J29" i="1"/>
  <c r="H29" i="1"/>
  <c r="AD24" i="1"/>
  <c r="AB24" i="1"/>
  <c r="X24" i="1"/>
  <c r="R24" i="1"/>
  <c r="L24" i="1"/>
  <c r="J24" i="1"/>
  <c r="H24" i="1"/>
  <c r="U23" i="1" l="1"/>
  <c r="Q21" i="1"/>
  <c r="I36" i="1"/>
  <c r="Q36" i="1"/>
  <c r="M36" i="1"/>
  <c r="S36" i="1"/>
  <c r="K36" i="1"/>
  <c r="O36" i="1"/>
  <c r="W36" i="1"/>
  <c r="U36" i="1"/>
  <c r="G36" i="1"/>
  <c r="Y36" i="1"/>
  <c r="AC14" i="1"/>
  <c r="AA36" i="1"/>
  <c r="M35" i="1"/>
  <c r="AC35" i="1"/>
  <c r="I35" i="1"/>
  <c r="K35" i="1"/>
  <c r="O35" i="1"/>
  <c r="Q35" i="1"/>
  <c r="S35" i="1"/>
  <c r="U35" i="1"/>
  <c r="W35" i="1"/>
  <c r="Y35" i="1"/>
  <c r="AA35" i="1"/>
  <c r="F37" i="1"/>
  <c r="K23" i="1"/>
  <c r="I23" i="1"/>
  <c r="I14" i="1"/>
  <c r="Q20" i="1"/>
  <c r="Z31" i="1"/>
  <c r="O20" i="1"/>
  <c r="AC23" i="1"/>
  <c r="G18" i="1"/>
  <c r="G22" i="1"/>
  <c r="O21" i="1"/>
  <c r="G17" i="1"/>
  <c r="S20" i="1"/>
  <c r="AC19" i="1"/>
  <c r="G14" i="1"/>
  <c r="Q19" i="1"/>
  <c r="K22" i="1"/>
  <c r="V31" i="1"/>
  <c r="I22" i="1"/>
  <c r="O19" i="1"/>
  <c r="W12" i="1"/>
  <c r="Y12" i="1"/>
  <c r="U12" i="1"/>
  <c r="S12" i="1"/>
  <c r="W27" i="1"/>
  <c r="G12" i="1"/>
  <c r="I17" i="1"/>
  <c r="W13" i="1"/>
  <c r="Y27" i="1"/>
  <c r="M28" i="1"/>
  <c r="AA27" i="1"/>
  <c r="S27" i="1"/>
  <c r="S13" i="1"/>
  <c r="U27" i="1"/>
  <c r="M12" i="1"/>
  <c r="AC22" i="1"/>
  <c r="K13" i="1"/>
  <c r="O12" i="1"/>
  <c r="Y22" i="1"/>
  <c r="I20" i="1"/>
  <c r="AC15" i="1"/>
  <c r="I13" i="1"/>
  <c r="Q15" i="1"/>
  <c r="I12" i="1"/>
  <c r="U13" i="1"/>
  <c r="K12" i="1"/>
  <c r="Q12" i="1"/>
  <c r="W22" i="1"/>
  <c r="S15" i="1"/>
  <c r="G13" i="1"/>
  <c r="K19" i="1"/>
  <c r="G28" i="1"/>
  <c r="AC16" i="1"/>
  <c r="AC13" i="1"/>
  <c r="G23" i="1"/>
  <c r="AC21" i="1"/>
  <c r="G20" i="1"/>
  <c r="I19" i="1"/>
  <c r="Y16" i="1"/>
  <c r="O15" i="1"/>
  <c r="AA13" i="1"/>
  <c r="I28" i="1"/>
  <c r="M19" i="1"/>
  <c r="S21" i="1"/>
  <c r="G19" i="1"/>
  <c r="W16" i="1"/>
  <c r="Y13" i="1"/>
  <c r="K28" i="1"/>
  <c r="AA19" i="1"/>
  <c r="W14" i="1"/>
  <c r="W26" i="1"/>
  <c r="O28" i="1"/>
  <c r="Y19" i="1"/>
  <c r="M16" i="1"/>
  <c r="U22" i="1"/>
  <c r="AC20" i="1"/>
  <c r="W19" i="1"/>
  <c r="AC17" i="1"/>
  <c r="K16" i="1"/>
  <c r="S14" i="1"/>
  <c r="Q13" i="1"/>
  <c r="AA26" i="1"/>
  <c r="S28" i="1"/>
  <c r="U16" i="1"/>
  <c r="AA12" i="1"/>
  <c r="O22" i="1"/>
  <c r="W20" i="1"/>
  <c r="U19" i="1"/>
  <c r="U17" i="1"/>
  <c r="I16" i="1"/>
  <c r="Q14" i="1"/>
  <c r="O13" i="1"/>
  <c r="U28" i="1"/>
  <c r="O16" i="1"/>
  <c r="U14" i="1"/>
  <c r="Y26" i="1"/>
  <c r="Q28" i="1"/>
  <c r="M22" i="1"/>
  <c r="U20" i="1"/>
  <c r="K17" i="1"/>
  <c r="G16" i="1"/>
  <c r="O14" i="1"/>
  <c r="W28" i="1"/>
  <c r="AC26" i="1"/>
  <c r="M26" i="1"/>
  <c r="O26" i="1"/>
  <c r="K27" i="1"/>
  <c r="Q26" i="1"/>
  <c r="M27" i="1"/>
  <c r="Y28" i="1"/>
  <c r="G26" i="1"/>
  <c r="I26" i="1"/>
  <c r="AC27" i="1"/>
  <c r="K26" i="1"/>
  <c r="I27" i="1"/>
  <c r="S26" i="1"/>
  <c r="O27" i="1"/>
  <c r="AA28" i="1"/>
  <c r="G27" i="1"/>
  <c r="M14" i="1"/>
  <c r="M21" i="1"/>
  <c r="Y18" i="1"/>
  <c r="M15" i="1"/>
  <c r="AA23" i="1"/>
  <c r="K21" i="1"/>
  <c r="W18" i="1"/>
  <c r="AA17" i="1"/>
  <c r="K15" i="1"/>
  <c r="Y23" i="1"/>
  <c r="I21" i="1"/>
  <c r="M20" i="1"/>
  <c r="U18" i="1"/>
  <c r="Y17" i="1"/>
  <c r="I15" i="1"/>
  <c r="W23" i="1"/>
  <c r="AA22" i="1"/>
  <c r="G21" i="1"/>
  <c r="K20" i="1"/>
  <c r="S18" i="1"/>
  <c r="W17" i="1"/>
  <c r="AA16" i="1"/>
  <c r="G15" i="1"/>
  <c r="K14" i="1"/>
  <c r="Y15" i="1"/>
  <c r="AC18" i="1"/>
  <c r="AA18" i="1"/>
  <c r="Q18" i="1"/>
  <c r="S23" i="1"/>
  <c r="AA21" i="1"/>
  <c r="O18" i="1"/>
  <c r="S17" i="1"/>
  <c r="AA15" i="1"/>
  <c r="Q23" i="1"/>
  <c r="Y21" i="1"/>
  <c r="M18" i="1"/>
  <c r="Q17" i="1"/>
  <c r="O23" i="1"/>
  <c r="S22" i="1"/>
  <c r="W21" i="1"/>
  <c r="AA20" i="1"/>
  <c r="K18" i="1"/>
  <c r="O17" i="1"/>
  <c r="S16" i="1"/>
  <c r="W15" i="1"/>
  <c r="AA14" i="1"/>
  <c r="T31" i="1"/>
  <c r="N31" i="1"/>
  <c r="P31" i="1"/>
  <c r="AD31" i="1"/>
  <c r="X31" i="1"/>
  <c r="L31" i="1"/>
  <c r="F24" i="1"/>
  <c r="E35" i="1" s="1"/>
  <c r="H31" i="1"/>
  <c r="H39" i="1" s="1"/>
  <c r="J31" i="1"/>
  <c r="F29" i="1"/>
  <c r="R31" i="1"/>
  <c r="AB31" i="1"/>
  <c r="E36" i="1" l="1"/>
  <c r="E37" i="1" s="1"/>
  <c r="E16" i="1"/>
  <c r="E27" i="1"/>
  <c r="E21" i="1"/>
  <c r="E20" i="1"/>
  <c r="E17" i="1"/>
  <c r="E22" i="1"/>
  <c r="E18" i="1"/>
  <c r="E28" i="1"/>
  <c r="E26" i="1"/>
  <c r="E12" i="1"/>
  <c r="E13" i="1"/>
  <c r="E19" i="1"/>
  <c r="E14" i="1"/>
  <c r="E23" i="1"/>
  <c r="E15" i="1"/>
  <c r="F31" i="1"/>
  <c r="F39" i="1" l="1"/>
  <c r="H3" i="1"/>
  <c r="H4" i="1"/>
  <c r="E24" i="1"/>
  <c r="E29" i="1"/>
  <c r="E31" i="1" l="1"/>
</calcChain>
</file>

<file path=xl/sharedStrings.xml><?xml version="1.0" encoding="utf-8"?>
<sst xmlns="http://schemas.openxmlformats.org/spreadsheetml/2006/main" count="115" uniqueCount="81">
  <si>
    <t>REPARTITION DES HONORAIRES DE MAITRISE D'OEUVRE 
ANNEXE A L'ACTE D'ENGAGEMENT</t>
  </si>
  <si>
    <t>Forfait de rémunération (€ HT)</t>
  </si>
  <si>
    <t>Taux de rémunération final (cis missions complémentaires)</t>
  </si>
  <si>
    <t>Missions</t>
  </si>
  <si>
    <t>Abréviation</t>
  </si>
  <si>
    <t>%</t>
  </si>
  <si>
    <t>Montant H.T</t>
  </si>
  <si>
    <t>MANDATAIRE</t>
  </si>
  <si>
    <t>COTRAITANT 3</t>
  </si>
  <si>
    <t>COTRAITANT 4</t>
  </si>
  <si>
    <t>COTRAITANT 5</t>
  </si>
  <si>
    <t>COTRAITANT 6</t>
  </si>
  <si>
    <t>COTRAITANT 7</t>
  </si>
  <si>
    <t>Montant</t>
  </si>
  <si>
    <t>MISSIONS DE BASE</t>
  </si>
  <si>
    <t>Avant-projet sommaire</t>
  </si>
  <si>
    <t>APS</t>
  </si>
  <si>
    <t>PC et demandes administratives</t>
  </si>
  <si>
    <t>Avant-projet définitif</t>
  </si>
  <si>
    <t>APD</t>
  </si>
  <si>
    <t>Visa</t>
  </si>
  <si>
    <t>VISA</t>
  </si>
  <si>
    <t>Direction de l'exécution des travaux</t>
  </si>
  <si>
    <t>DET</t>
  </si>
  <si>
    <t>Assistance aux opérations de réception et pendant la garantie de parfait achèvement</t>
  </si>
  <si>
    <t>AOR</t>
  </si>
  <si>
    <t>TOTAL MISSION DE BASE</t>
  </si>
  <si>
    <t>MISSIONS COMPLEMENTAIRES</t>
  </si>
  <si>
    <t>Coordination des Systèmes de Sécurité Incendie (CSSI)</t>
  </si>
  <si>
    <t>CSSI</t>
  </si>
  <si>
    <t>TOTAL MISSIONS COMPLEMENTAIRES</t>
  </si>
  <si>
    <t>Esquisse solde</t>
  </si>
  <si>
    <t>ESQ PRIME</t>
  </si>
  <si>
    <t>ESQ</t>
  </si>
  <si>
    <t xml:space="preserve">Projet </t>
  </si>
  <si>
    <t>Assistance à la passation des contrats de travaux - DCE</t>
  </si>
  <si>
    <t>Assistance à la passation des contrats de travaux - RAO</t>
  </si>
  <si>
    <t>DCE</t>
  </si>
  <si>
    <t>PRO</t>
  </si>
  <si>
    <t>RAO</t>
  </si>
  <si>
    <t>← Montant des travaux du projet proposé par le candidat (à saisir)</t>
  </si>
  <si>
    <t>COTRAITANT 8</t>
  </si>
  <si>
    <t>COTRAITANT 9</t>
  </si>
  <si>
    <t>PC/AT</t>
  </si>
  <si>
    <t>Diagnostic</t>
  </si>
  <si>
    <t>DIA</t>
  </si>
  <si>
    <t>STD</t>
  </si>
  <si>
    <t>Etudes de synthèse</t>
  </si>
  <si>
    <t>Etat initial acoustique /point zéro (PZ)</t>
  </si>
  <si>
    <t>PZ</t>
  </si>
  <si>
    <t>SYNTH</t>
  </si>
  <si>
    <t>COTRAITANT 10</t>
  </si>
  <si>
    <t>COTRAITANT 11</t>
  </si>
  <si>
    <t>COTRAITANT 12</t>
  </si>
  <si>
    <t>NOM ?</t>
  </si>
  <si>
    <t xml:space="preserve">COTRAITANT 2
</t>
  </si>
  <si>
    <t>ou Sous-traitant 1</t>
  </si>
  <si>
    <t>ou Sous-traitant 2</t>
  </si>
  <si>
    <t>ou Sous-traitant 3</t>
  </si>
  <si>
    <t>ou Sous-traitant 4</t>
  </si>
  <si>
    <t>ou Sous-traitant 5</t>
  </si>
  <si>
    <t>ou Sous-traitant 6</t>
  </si>
  <si>
    <t>ou Sous-traitant 7</t>
  </si>
  <si>
    <t>ou Sous-traitant 8</t>
  </si>
  <si>
    <t>ou Sous-traitant 9</t>
  </si>
  <si>
    <t>ou Sous-traitant 10</t>
  </si>
  <si>
    <t>ou Sous-traitant 11</t>
  </si>
  <si>
    <t>Co : enveloppe financière prévisionnelle des travaux (€ HT)</t>
  </si>
  <si>
    <t>PSE(s)</t>
  </si>
  <si>
    <t>TOTAL MISSIONS PSE(s)</t>
  </si>
  <si>
    <t>MISSIONS EN PSE(s)</t>
  </si>
  <si>
    <t>Calcul auto hors PSE (Forfait / Cout travaux Co) [H3/H5]</t>
  </si>
  <si>
    <t>Calcul auto hors PSE [report H71]</t>
  </si>
  <si>
    <t>TOTAL MISSIONS TOUTES TRANCHES + PSE</t>
  </si>
  <si>
    <t xml:space="preserve"> MISSION DE MAITRISE D'OEUVRE POUR LE PROJET DE RENOVATION ENERGETIQUE DE LA BIBLIOTHEQUE UNIVERSITAIRE DU SITE DE GRANDMONT « BATIMENT G ANCIEN »</t>
  </si>
  <si>
    <t>Esquisse prime (8 000 € HT)</t>
  </si>
  <si>
    <t>Simulation Thermique Dynalique (STD /  SED)</t>
  </si>
  <si>
    <t>Ordonnancement Pilotage Coordination</t>
  </si>
  <si>
    <t>OPC</t>
  </si>
  <si>
    <t>TOTAL MISSIONS BASE + COMPLEMENTAIRES</t>
  </si>
  <si>
    <t>MISSIONS BASE + COMPLEMENTAIRES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</si>
</sst>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.0\ &quot;€&quot;_-;\-* #,##0.0\ &quot;€&quot;_-;_-* &quot;-&quot;??\ &quot;€&quot;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6"/>
      <color theme="0"/>
      <name val="Arial"/>
      <family val="2"/>
    </font>
    <font>
      <sz val="16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20"/>
      <color rgb="FF8254FD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i/>
      <sz val="12"/>
      <color theme="0"/>
      <name val="Arial"/>
      <family val="2"/>
    </font>
    <font>
      <b/>
      <i/>
      <sz val="14"/>
      <color theme="0"/>
      <name val="Arial"/>
      <family val="2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2"/>
      <color theme="0"/>
      <name val="Arial"/>
      <family val="2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color rgb="FFFFFF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8254FD"/>
        <bgColor indexed="64"/>
      </patternFill>
    </fill>
    <fill>
      <patternFill patternType="solid">
        <fgColor rgb="FFCAB8F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A77FD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0" xfId="0" applyFill="1"/>
    <xf numFmtId="0" fontId="8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0" borderId="0" xfId="0" applyNumberFormat="1" applyFont="1" applyAlignment="1">
      <alignment vertical="center"/>
    </xf>
    <xf numFmtId="44" fontId="2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65" fontId="24" fillId="6" borderId="1" xfId="0" applyNumberFormat="1" applyFont="1" applyFill="1" applyBorder="1" applyAlignment="1">
      <alignment vertical="center"/>
    </xf>
    <xf numFmtId="166" fontId="24" fillId="6" borderId="1" xfId="0" applyNumberFormat="1" applyFont="1" applyFill="1" applyBorder="1" applyAlignment="1">
      <alignment horizontal="center" vertical="center"/>
    </xf>
    <xf numFmtId="165" fontId="24" fillId="6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vertical="center" wrapText="1"/>
    </xf>
    <xf numFmtId="166" fontId="10" fillId="2" borderId="4" xfId="0" applyNumberFormat="1" applyFont="1" applyFill="1" applyBorder="1" applyAlignment="1">
      <alignment horizontal="right" vertical="center" wrapText="1"/>
    </xf>
    <xf numFmtId="165" fontId="9" fillId="2" borderId="4" xfId="0" applyNumberFormat="1" applyFont="1" applyFill="1" applyBorder="1" applyAlignment="1">
      <alignment horizontal="right" vertical="center" wrapText="1"/>
    </xf>
    <xf numFmtId="0" fontId="6" fillId="6" borderId="6" xfId="0" applyFont="1" applyFill="1" applyBorder="1" applyAlignment="1">
      <alignment horizontal="center" vertical="center" wrapText="1"/>
    </xf>
    <xf numFmtId="165" fontId="6" fillId="6" borderId="6" xfId="0" applyNumberFormat="1" applyFont="1" applyFill="1" applyBorder="1" applyAlignment="1">
      <alignment vertical="center" wrapText="1"/>
    </xf>
    <xf numFmtId="44" fontId="6" fillId="6" borderId="6" xfId="0" applyNumberFormat="1" applyFont="1" applyFill="1" applyBorder="1" applyAlignment="1">
      <alignment horizontal="center" vertical="center" wrapText="1"/>
    </xf>
    <xf numFmtId="165" fontId="7" fillId="6" borderId="6" xfId="0" applyNumberFormat="1" applyFont="1" applyFill="1" applyBorder="1" applyAlignment="1">
      <alignment horizontal="center" vertical="center" wrapText="1"/>
    </xf>
    <xf numFmtId="44" fontId="7" fillId="6" borderId="6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6" fillId="6" borderId="11" xfId="0" applyFont="1" applyFill="1" applyBorder="1" applyAlignment="1">
      <alignment horizontal="center" vertical="center" wrapText="1"/>
    </xf>
    <xf numFmtId="165" fontId="6" fillId="6" borderId="11" xfId="0" applyNumberFormat="1" applyFont="1" applyFill="1" applyBorder="1" applyAlignment="1">
      <alignment vertical="center" wrapText="1"/>
    </xf>
    <xf numFmtId="44" fontId="6" fillId="6" borderId="11" xfId="0" applyNumberFormat="1" applyFont="1" applyFill="1" applyBorder="1" applyAlignment="1">
      <alignment horizontal="center" vertical="center" wrapText="1"/>
    </xf>
    <xf numFmtId="165" fontId="7" fillId="6" borderId="11" xfId="0" applyNumberFormat="1" applyFont="1" applyFill="1" applyBorder="1" applyAlignment="1">
      <alignment horizontal="center" vertical="center" wrapText="1"/>
    </xf>
    <xf numFmtId="44" fontId="7" fillId="6" borderId="11" xfId="0" applyNumberFormat="1" applyFont="1" applyFill="1" applyBorder="1" applyAlignment="1">
      <alignment horizontal="center" vertical="center" wrapText="1"/>
    </xf>
    <xf numFmtId="44" fontId="7" fillId="6" borderId="12" xfId="0" applyNumberFormat="1" applyFont="1" applyFill="1" applyBorder="1" applyAlignment="1">
      <alignment horizontal="center" vertical="center" wrapText="1"/>
    </xf>
    <xf numFmtId="166" fontId="24" fillId="6" borderId="14" xfId="0" applyNumberFormat="1" applyFont="1" applyFill="1" applyBorder="1" applyAlignment="1">
      <alignment horizontal="center" vertical="center"/>
    </xf>
    <xf numFmtId="44" fontId="7" fillId="6" borderId="15" xfId="0" applyNumberFormat="1" applyFont="1" applyFill="1" applyBorder="1" applyAlignment="1">
      <alignment horizontal="center" vertical="center" wrapText="1"/>
    </xf>
    <xf numFmtId="166" fontId="3" fillId="6" borderId="20" xfId="0" applyNumberFormat="1" applyFont="1" applyFill="1" applyBorder="1" applyAlignment="1">
      <alignment horizontal="center" vertical="center"/>
    </xf>
    <xf numFmtId="165" fontId="3" fillId="6" borderId="20" xfId="0" applyNumberFormat="1" applyFont="1" applyFill="1" applyBorder="1" applyAlignment="1">
      <alignment horizontal="center" vertical="center"/>
    </xf>
    <xf numFmtId="166" fontId="3" fillId="6" borderId="21" xfId="0" applyNumberFormat="1" applyFont="1" applyFill="1" applyBorder="1" applyAlignment="1">
      <alignment horizontal="center" vertical="center"/>
    </xf>
    <xf numFmtId="0" fontId="12" fillId="8" borderId="0" xfId="0" applyFont="1" applyFill="1" applyAlignment="1">
      <alignment horizontal="left" vertical="center" wrapText="1"/>
    </xf>
    <xf numFmtId="165" fontId="13" fillId="8" borderId="0" xfId="0" applyNumberFormat="1" applyFont="1" applyFill="1" applyAlignment="1">
      <alignment vertical="center" wrapText="1"/>
    </xf>
    <xf numFmtId="166" fontId="13" fillId="8" borderId="0" xfId="0" applyNumberFormat="1" applyFont="1" applyFill="1" applyAlignment="1">
      <alignment horizontal="center" vertical="center" wrapText="1"/>
    </xf>
    <xf numFmtId="44" fontId="11" fillId="8" borderId="0" xfId="0" applyNumberFormat="1" applyFont="1" applyFill="1" applyAlignment="1">
      <alignment horizontal="center" vertical="center" wrapText="1"/>
    </xf>
    <xf numFmtId="166" fontId="11" fillId="8" borderId="0" xfId="0" applyNumberFormat="1" applyFont="1" applyFill="1" applyAlignment="1">
      <alignment horizontal="center" vertical="center" wrapText="1"/>
    </xf>
    <xf numFmtId="165" fontId="11" fillId="8" borderId="0" xfId="0" applyNumberFormat="1" applyFont="1" applyFill="1" applyAlignment="1">
      <alignment horizontal="center" vertical="center" wrapText="1"/>
    </xf>
    <xf numFmtId="166" fontId="11" fillId="8" borderId="16" xfId="0" applyNumberFormat="1" applyFont="1" applyFill="1" applyBorder="1" applyAlignment="1">
      <alignment horizontal="center" vertical="center" wrapText="1"/>
    </xf>
    <xf numFmtId="165" fontId="16" fillId="5" borderId="17" xfId="0" applyNumberFormat="1" applyFont="1" applyFill="1" applyBorder="1" applyAlignment="1">
      <alignment horizontal="center" vertical="center" wrapText="1"/>
    </xf>
    <xf numFmtId="44" fontId="16" fillId="5" borderId="17" xfId="0" applyNumberFormat="1" applyFont="1" applyFill="1" applyBorder="1" applyAlignment="1">
      <alignment horizontal="center" vertical="center" wrapText="1"/>
    </xf>
    <xf numFmtId="165" fontId="5" fillId="4" borderId="17" xfId="0" applyNumberFormat="1" applyFont="1" applyFill="1" applyBorder="1" applyAlignment="1">
      <alignment horizontal="center" vertical="center" wrapText="1"/>
    </xf>
    <xf numFmtId="44" fontId="5" fillId="4" borderId="17" xfId="0" applyNumberFormat="1" applyFont="1" applyFill="1" applyBorder="1" applyAlignment="1">
      <alignment horizontal="center" vertical="center" wrapText="1"/>
    </xf>
    <xf numFmtId="44" fontId="5" fillId="4" borderId="18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left" vertical="center"/>
    </xf>
    <xf numFmtId="0" fontId="22" fillId="6" borderId="11" xfId="0" applyFont="1" applyFill="1" applyBorder="1" applyAlignment="1">
      <alignment horizontal="left" vertical="center" wrapText="1"/>
    </xf>
    <xf numFmtId="9" fontId="3" fillId="6" borderId="20" xfId="1" applyFont="1" applyFill="1" applyBorder="1" applyAlignment="1">
      <alignment vertical="center"/>
    </xf>
    <xf numFmtId="0" fontId="1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165" fontId="10" fillId="2" borderId="28" xfId="0" applyNumberFormat="1" applyFont="1" applyFill="1" applyBorder="1" applyAlignment="1">
      <alignment vertical="center" wrapText="1"/>
    </xf>
    <xf numFmtId="166" fontId="10" fillId="2" borderId="28" xfId="0" applyNumberFormat="1" applyFont="1" applyFill="1" applyBorder="1" applyAlignment="1">
      <alignment horizontal="right" vertical="center" wrapText="1"/>
    </xf>
    <xf numFmtId="165" fontId="9" fillId="2" borderId="28" xfId="0" applyNumberFormat="1" applyFont="1" applyFill="1" applyBorder="1" applyAlignment="1">
      <alignment horizontal="right" vertical="center" wrapText="1"/>
    </xf>
    <xf numFmtId="166" fontId="5" fillId="7" borderId="13" xfId="0" applyNumberFormat="1" applyFont="1" applyFill="1" applyBorder="1" applyAlignment="1" applyProtection="1">
      <alignment horizontal="right" vertical="center" wrapText="1"/>
      <protection locked="0"/>
    </xf>
    <xf numFmtId="166" fontId="5" fillId="7" borderId="4" xfId="0" applyNumberFormat="1" applyFont="1" applyFill="1" applyBorder="1" applyAlignment="1" applyProtection="1">
      <alignment horizontal="right" vertical="center" wrapText="1"/>
      <protection locked="0"/>
    </xf>
    <xf numFmtId="0" fontId="9" fillId="2" borderId="27" xfId="0" applyFont="1" applyFill="1" applyBorder="1" applyAlignment="1">
      <alignment horizontal="left" vertical="center" wrapText="1"/>
    </xf>
    <xf numFmtId="0" fontId="9" fillId="2" borderId="25" xfId="0" applyFont="1" applyFill="1" applyBorder="1" applyAlignment="1">
      <alignment horizontal="left" vertical="center" wrapText="1"/>
    </xf>
    <xf numFmtId="0" fontId="0" fillId="0" borderId="36" xfId="0" applyBorder="1"/>
    <xf numFmtId="0" fontId="4" fillId="0" borderId="36" xfId="0" applyFont="1" applyBorder="1" applyAlignment="1">
      <alignment horizontal="left"/>
    </xf>
    <xf numFmtId="165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/>
    </xf>
    <xf numFmtId="44" fontId="4" fillId="2" borderId="0" xfId="0" applyNumberFormat="1" applyFont="1" applyFill="1" applyAlignment="1">
      <alignment horizontal="left" vertical="center"/>
    </xf>
    <xf numFmtId="44" fontId="4" fillId="2" borderId="16" xfId="0" applyNumberFormat="1" applyFont="1" applyFill="1" applyBorder="1" applyAlignment="1">
      <alignment horizontal="left" vertical="center"/>
    </xf>
    <xf numFmtId="0" fontId="0" fillId="2" borderId="36" xfId="0" applyFill="1" applyBorder="1"/>
    <xf numFmtId="0" fontId="0" fillId="2" borderId="0" xfId="0" applyFill="1" applyAlignment="1">
      <alignment horizontal="left"/>
    </xf>
    <xf numFmtId="165" fontId="2" fillId="2" borderId="0" xfId="0" applyNumberFormat="1" applyFont="1" applyFill="1" applyAlignment="1">
      <alignment vertical="center"/>
    </xf>
    <xf numFmtId="44" fontId="2" fillId="2" borderId="0" xfId="0" applyNumberFormat="1" applyFont="1" applyFill="1" applyAlignment="1">
      <alignment vertical="center"/>
    </xf>
    <xf numFmtId="165" fontId="0" fillId="2" borderId="0" xfId="0" applyNumberFormat="1" applyFill="1" applyAlignment="1">
      <alignment vertical="center"/>
    </xf>
    <xf numFmtId="44" fontId="0" fillId="2" borderId="0" xfId="0" applyNumberFormat="1" applyFill="1" applyAlignment="1">
      <alignment vertical="center"/>
    </xf>
    <xf numFmtId="44" fontId="0" fillId="2" borderId="16" xfId="0" applyNumberFormat="1" applyFill="1" applyBorder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16" xfId="0" applyNumberFormat="1" applyBorder="1" applyAlignment="1">
      <alignment vertical="center"/>
    </xf>
    <xf numFmtId="44" fontId="0" fillId="0" borderId="16" xfId="0" applyNumberFormat="1" applyBorder="1" applyAlignment="1">
      <alignment vertical="center"/>
    </xf>
    <xf numFmtId="0" fontId="15" fillId="0" borderId="36" xfId="0" applyFont="1" applyBorder="1"/>
    <xf numFmtId="0" fontId="22" fillId="9" borderId="32" xfId="0" applyFont="1" applyFill="1" applyBorder="1" applyAlignment="1">
      <alignment horizontal="left" vertical="center"/>
    </xf>
    <xf numFmtId="0" fontId="6" fillId="9" borderId="11" xfId="0" applyFont="1" applyFill="1" applyBorder="1" applyAlignment="1">
      <alignment horizontal="center" vertical="center" wrapText="1"/>
    </xf>
    <xf numFmtId="165" fontId="6" fillId="9" borderId="11" xfId="0" applyNumberFormat="1" applyFont="1" applyFill="1" applyBorder="1" applyAlignment="1">
      <alignment vertical="center" wrapText="1"/>
    </xf>
    <xf numFmtId="44" fontId="6" fillId="9" borderId="11" xfId="0" applyNumberFormat="1" applyFont="1" applyFill="1" applyBorder="1" applyAlignment="1">
      <alignment horizontal="center" vertical="center" wrapText="1"/>
    </xf>
    <xf numFmtId="165" fontId="7" fillId="9" borderId="11" xfId="0" applyNumberFormat="1" applyFont="1" applyFill="1" applyBorder="1" applyAlignment="1">
      <alignment horizontal="center" vertical="center" wrapText="1"/>
    </xf>
    <xf numFmtId="44" fontId="7" fillId="9" borderId="11" xfId="0" applyNumberFormat="1" applyFont="1" applyFill="1" applyBorder="1" applyAlignment="1">
      <alignment horizontal="center" vertical="center" wrapText="1"/>
    </xf>
    <xf numFmtId="44" fontId="7" fillId="9" borderId="12" xfId="0" applyNumberFormat="1" applyFont="1" applyFill="1" applyBorder="1" applyAlignment="1">
      <alignment horizontal="center" vertical="center" wrapText="1"/>
    </xf>
    <xf numFmtId="165" fontId="24" fillId="9" borderId="20" xfId="0" applyNumberFormat="1" applyFont="1" applyFill="1" applyBorder="1" applyAlignment="1">
      <alignment vertical="center"/>
    </xf>
    <xf numFmtId="166" fontId="24" fillId="9" borderId="20" xfId="0" applyNumberFormat="1" applyFont="1" applyFill="1" applyBorder="1" applyAlignment="1">
      <alignment horizontal="center" vertical="center"/>
    </xf>
    <xf numFmtId="165" fontId="24" fillId="9" borderId="20" xfId="0" applyNumberFormat="1" applyFont="1" applyFill="1" applyBorder="1" applyAlignment="1">
      <alignment horizontal="center" vertical="center"/>
    </xf>
    <xf numFmtId="166" fontId="24" fillId="9" borderId="21" xfId="0" applyNumberFormat="1" applyFont="1" applyFill="1" applyBorder="1" applyAlignment="1">
      <alignment horizontal="center" vertical="center"/>
    </xf>
    <xf numFmtId="9" fontId="3" fillId="9" borderId="20" xfId="1" applyFont="1" applyFill="1" applyBorder="1" applyAlignment="1">
      <alignment vertical="center"/>
    </xf>
    <xf numFmtId="166" fontId="3" fillId="9" borderId="20" xfId="0" applyNumberFormat="1" applyFont="1" applyFill="1" applyBorder="1" applyAlignment="1">
      <alignment horizontal="center" vertical="center"/>
    </xf>
    <xf numFmtId="165" fontId="3" fillId="9" borderId="20" xfId="0" applyNumberFormat="1" applyFont="1" applyFill="1" applyBorder="1" applyAlignment="1">
      <alignment horizontal="center" vertical="center"/>
    </xf>
    <xf numFmtId="166" fontId="3" fillId="9" borderId="21" xfId="0" applyNumberFormat="1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26" fillId="9" borderId="19" xfId="0" applyFont="1" applyFill="1" applyBorder="1" applyAlignment="1">
      <alignment horizontal="right" vertical="center" wrapText="1"/>
    </xf>
    <xf numFmtId="0" fontId="26" fillId="9" borderId="20" xfId="0" applyFont="1" applyFill="1" applyBorder="1" applyAlignment="1">
      <alignment horizontal="right" vertical="center" wrapText="1"/>
    </xf>
    <xf numFmtId="0" fontId="21" fillId="9" borderId="9" xfId="0" applyFont="1" applyFill="1" applyBorder="1" applyAlignment="1">
      <alignment horizontal="center" vertical="center" textRotation="90"/>
    </xf>
    <xf numFmtId="0" fontId="21" fillId="9" borderId="10" xfId="0" applyFont="1" applyFill="1" applyBorder="1" applyAlignment="1">
      <alignment horizontal="center" vertical="center" textRotation="90"/>
    </xf>
    <xf numFmtId="0" fontId="21" fillId="9" borderId="2" xfId="0" applyFont="1" applyFill="1" applyBorder="1" applyAlignment="1">
      <alignment horizontal="center" vertical="center" textRotation="90"/>
    </xf>
    <xf numFmtId="0" fontId="14" fillId="9" borderId="19" xfId="0" applyFont="1" applyFill="1" applyBorder="1" applyAlignment="1">
      <alignment horizontal="right" vertical="center" wrapText="1"/>
    </xf>
    <xf numFmtId="0" fontId="14" fillId="9" borderId="20" xfId="0" applyFont="1" applyFill="1" applyBorder="1" applyAlignment="1">
      <alignment horizontal="right" vertical="center" wrapText="1"/>
    </xf>
    <xf numFmtId="0" fontId="21" fillId="6" borderId="9" xfId="0" applyFont="1" applyFill="1" applyBorder="1" applyAlignment="1">
      <alignment horizontal="center" vertical="center" textRotation="90"/>
    </xf>
    <xf numFmtId="0" fontId="21" fillId="6" borderId="10" xfId="0" applyFont="1" applyFill="1" applyBorder="1" applyAlignment="1">
      <alignment horizontal="center" vertical="center" textRotation="90"/>
    </xf>
    <xf numFmtId="0" fontId="21" fillId="6" borderId="2" xfId="0" applyFont="1" applyFill="1" applyBorder="1" applyAlignment="1">
      <alignment horizontal="center" vertical="center" textRotation="90"/>
    </xf>
    <xf numFmtId="0" fontId="23" fillId="6" borderId="7" xfId="0" applyFont="1" applyFill="1" applyBorder="1" applyAlignment="1">
      <alignment horizontal="right" vertical="center" wrapText="1"/>
    </xf>
    <xf numFmtId="0" fontId="23" fillId="6" borderId="1" xfId="0" applyFont="1" applyFill="1" applyBorder="1" applyAlignment="1">
      <alignment horizontal="right" vertical="center" wrapText="1"/>
    </xf>
    <xf numFmtId="0" fontId="23" fillId="6" borderId="7" xfId="0" applyFont="1" applyFill="1" applyBorder="1" applyAlignment="1">
      <alignment horizontal="right" vertical="center"/>
    </xf>
    <xf numFmtId="0" fontId="23" fillId="6" borderId="1" xfId="0" applyFont="1" applyFill="1" applyBorder="1" applyAlignment="1">
      <alignment horizontal="right" vertical="center"/>
    </xf>
    <xf numFmtId="0" fontId="14" fillId="6" borderId="19" xfId="0" applyFont="1" applyFill="1" applyBorder="1" applyAlignment="1">
      <alignment horizontal="right" vertical="center" wrapText="1"/>
    </xf>
    <xf numFmtId="0" fontId="14" fillId="6" borderId="20" xfId="0" applyFont="1" applyFill="1" applyBorder="1" applyAlignment="1">
      <alignment horizontal="right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 applyProtection="1">
      <alignment horizontal="center" vertical="center" wrapText="1"/>
      <protection locked="0"/>
    </xf>
    <xf numFmtId="0" fontId="18" fillId="7" borderId="7" xfId="0" applyFont="1" applyFill="1" applyBorder="1" applyAlignment="1" applyProtection="1">
      <alignment horizontal="center" vertical="center" wrapText="1"/>
      <protection locked="0"/>
    </xf>
    <xf numFmtId="0" fontId="18" fillId="7" borderId="15" xfId="0" applyFont="1" applyFill="1" applyBorder="1" applyAlignment="1" applyProtection="1">
      <alignment horizontal="center" vertical="center" wrapText="1"/>
      <protection locked="0"/>
    </xf>
    <xf numFmtId="0" fontId="18" fillId="4" borderId="23" xfId="0" applyFont="1" applyFill="1" applyBorder="1" applyAlignment="1">
      <alignment horizontal="center" vertical="center" wrapText="1"/>
    </xf>
    <xf numFmtId="0" fontId="18" fillId="4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4" fontId="28" fillId="2" borderId="22" xfId="0" applyNumberFormat="1" applyFont="1" applyFill="1" applyBorder="1" applyAlignment="1">
      <alignment horizontal="center" vertical="center"/>
    </xf>
    <xf numFmtId="164" fontId="28" fillId="2" borderId="23" xfId="0" applyNumberFormat="1" applyFont="1" applyFill="1" applyBorder="1" applyAlignment="1">
      <alignment horizontal="center" vertical="center"/>
    </xf>
    <xf numFmtId="164" fontId="28" fillId="2" borderId="2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10" fontId="28" fillId="0" borderId="27" xfId="1" applyNumberFormat="1" applyFont="1" applyFill="1" applyBorder="1" applyAlignment="1">
      <alignment horizontal="center" vertical="center"/>
    </xf>
    <xf numFmtId="10" fontId="28" fillId="0" borderId="1" xfId="1" applyNumberFormat="1" applyFont="1" applyFill="1" applyBorder="1" applyAlignment="1">
      <alignment horizontal="center" vertical="center"/>
    </xf>
    <xf numFmtId="10" fontId="28" fillId="0" borderId="14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164" fontId="27" fillId="7" borderId="26" xfId="0" applyNumberFormat="1" applyFont="1" applyFill="1" applyBorder="1" applyAlignment="1" applyProtection="1">
      <alignment horizontal="center" vertical="center"/>
      <protection locked="0"/>
    </xf>
    <xf numFmtId="164" fontId="27" fillId="7" borderId="17" xfId="0" applyNumberFormat="1" applyFont="1" applyFill="1" applyBorder="1" applyAlignment="1" applyProtection="1">
      <alignment horizontal="center" vertical="center"/>
      <protection locked="0"/>
    </xf>
    <xf numFmtId="164" fontId="27" fillId="7" borderId="18" xfId="0" applyNumberFormat="1" applyFont="1" applyFill="1" applyBorder="1" applyAlignment="1" applyProtection="1">
      <alignment horizontal="center" vertical="center"/>
      <protection locked="0"/>
    </xf>
    <xf numFmtId="0" fontId="29" fillId="3" borderId="22" xfId="0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9" fillId="3" borderId="17" xfId="0" applyFont="1" applyFill="1" applyBorder="1" applyAlignment="1">
      <alignment horizontal="center" vertical="center" wrapText="1"/>
    </xf>
    <xf numFmtId="165" fontId="29" fillId="3" borderId="23" xfId="0" applyNumberFormat="1" applyFont="1" applyFill="1" applyBorder="1" applyAlignment="1">
      <alignment horizontal="center" vertical="center" wrapText="1"/>
    </xf>
    <xf numFmtId="165" fontId="29" fillId="3" borderId="3" xfId="0" applyNumberFormat="1" applyFont="1" applyFill="1" applyBorder="1" applyAlignment="1">
      <alignment horizontal="center" vertical="center" wrapText="1"/>
    </xf>
    <xf numFmtId="165" fontId="29" fillId="3" borderId="17" xfId="0" applyNumberFormat="1" applyFont="1" applyFill="1" applyBorder="1" applyAlignment="1">
      <alignment horizontal="center" vertical="center" wrapText="1"/>
    </xf>
    <xf numFmtId="44" fontId="29" fillId="3" borderId="23" xfId="0" applyNumberFormat="1" applyFont="1" applyFill="1" applyBorder="1" applyAlignment="1">
      <alignment horizontal="center" vertical="center" wrapText="1"/>
    </xf>
    <xf numFmtId="44" fontId="29" fillId="3" borderId="3" xfId="0" applyNumberFormat="1" applyFont="1" applyFill="1" applyBorder="1" applyAlignment="1">
      <alignment horizontal="center" vertical="center" wrapText="1"/>
    </xf>
    <xf numFmtId="44" fontId="29" fillId="3" borderId="17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9A77FD"/>
      <color rgb="FFCAB8FE"/>
      <color rgb="FF8254FD"/>
      <color rgb="FFFF37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MM Turquoise">
      <a:dk1>
        <a:srgbClr val="000000"/>
      </a:dk1>
      <a:lt1>
        <a:srgbClr val="FFFFFF"/>
      </a:lt1>
      <a:dk2>
        <a:srgbClr val="575656"/>
      </a:dk2>
      <a:lt2>
        <a:srgbClr val="EDEBE6"/>
      </a:lt2>
      <a:accent1>
        <a:srgbClr val="009695"/>
      </a:accent1>
      <a:accent2>
        <a:srgbClr val="2B86C7"/>
      </a:accent2>
      <a:accent3>
        <a:srgbClr val="2FB6BC"/>
      </a:accent3>
      <a:accent4>
        <a:srgbClr val="216B99"/>
      </a:accent4>
      <a:accent5>
        <a:srgbClr val="41AC4C"/>
      </a:accent5>
      <a:accent6>
        <a:srgbClr val="8E3F91"/>
      </a:accent6>
      <a:hlink>
        <a:srgbClr val="000000"/>
      </a:hlink>
      <a:folHlink>
        <a:srgbClr val="00000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7A7A-4BBA-4CBC-8594-81E0C61EC19B}">
  <sheetPr>
    <pageSetUpPr fitToPage="1"/>
  </sheetPr>
  <dimension ref="A1:BB39"/>
  <sheetViews>
    <sheetView tabSelected="1" zoomScale="70" zoomScaleNormal="70" zoomScaleSheetLayoutView="55" workbookViewId="0">
      <selection activeCell="H6" sqref="H6"/>
    </sheetView>
  </sheetViews>
  <sheetFormatPr baseColWidth="10" defaultColWidth="11.42578125" defaultRowHeight="15" outlineLevelRow="1" x14ac:dyDescent="0.25"/>
  <cols>
    <col min="2" max="2" width="5.85546875" customWidth="1"/>
    <col min="3" max="3" width="46.42578125" style="8" customWidth="1"/>
    <col min="4" max="4" width="17.140625" customWidth="1"/>
    <col min="5" max="5" width="13.28515625" style="9" customWidth="1"/>
    <col min="6" max="6" width="20.5703125" style="10" customWidth="1"/>
    <col min="7" max="7" width="10" style="11" customWidth="1"/>
    <col min="8" max="8" width="20.5703125" style="12" customWidth="1"/>
    <col min="9" max="9" width="10" style="11" bestFit="1" customWidth="1"/>
    <col min="10" max="10" width="20.5703125" style="12" customWidth="1"/>
    <col min="11" max="11" width="10" style="11" bestFit="1" customWidth="1"/>
    <col min="12" max="12" width="20.5703125" style="12" customWidth="1"/>
    <col min="13" max="13" width="10" style="11" bestFit="1" customWidth="1"/>
    <col min="14" max="14" width="20.5703125" style="12" customWidth="1"/>
    <col min="15" max="15" width="10" style="11" bestFit="1" customWidth="1"/>
    <col min="16" max="16" width="20.5703125" style="12" customWidth="1"/>
    <col min="17" max="17" width="10" style="11" bestFit="1" customWidth="1"/>
    <col min="18" max="18" width="20.5703125" style="12" customWidth="1"/>
    <col min="19" max="19" width="10" style="11" bestFit="1" customWidth="1"/>
    <col min="20" max="20" width="20.5703125" style="12" customWidth="1"/>
    <col min="21" max="21" width="10" style="11" bestFit="1" customWidth="1"/>
    <col min="22" max="22" width="20.5703125" style="12" customWidth="1"/>
    <col min="23" max="23" width="10" style="11" bestFit="1" customWidth="1"/>
    <col min="24" max="24" width="20.5703125" style="12" customWidth="1"/>
    <col min="25" max="25" width="10" style="11" bestFit="1" customWidth="1"/>
    <col min="26" max="26" width="20.5703125" style="12" customWidth="1"/>
    <col min="27" max="27" width="10" style="11" bestFit="1" customWidth="1"/>
    <col min="28" max="28" width="20.5703125" style="12" customWidth="1"/>
    <col min="29" max="29" width="10" style="11" bestFit="1" customWidth="1"/>
    <col min="30" max="30" width="20.5703125" style="12" customWidth="1"/>
  </cols>
  <sheetData>
    <row r="1" spans="1:54" ht="45" customHeight="1" x14ac:dyDescent="0.25">
      <c r="B1" s="99" t="s">
        <v>74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1"/>
    </row>
    <row r="2" spans="1:54" ht="73.5" customHeight="1" thickBot="1" x14ac:dyDescent="0.3">
      <c r="B2" s="65"/>
      <c r="C2" s="138" t="s">
        <v>0</v>
      </c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9"/>
    </row>
    <row r="3" spans="1:54" s="1" customFormat="1" ht="40.5" customHeight="1" x14ac:dyDescent="0.25">
      <c r="B3" s="66"/>
      <c r="C3" s="130" t="s">
        <v>1</v>
      </c>
      <c r="D3" s="130"/>
      <c r="E3" s="130"/>
      <c r="F3" s="130"/>
      <c r="G3" s="130"/>
      <c r="H3" s="131">
        <f>+F31</f>
        <v>0</v>
      </c>
      <c r="I3" s="132"/>
      <c r="J3" s="133"/>
      <c r="K3" s="67" t="s">
        <v>72</v>
      </c>
      <c r="L3" s="68"/>
      <c r="M3" s="67"/>
      <c r="N3" s="68"/>
      <c r="O3" s="67"/>
      <c r="P3" s="68"/>
      <c r="Q3" s="67"/>
      <c r="R3" s="68"/>
      <c r="S3" s="67"/>
      <c r="T3" s="68"/>
      <c r="U3" s="67"/>
      <c r="V3" s="68"/>
      <c r="W3" s="67"/>
      <c r="X3" s="68"/>
      <c r="Y3" s="67"/>
      <c r="Z3" s="68"/>
      <c r="AA3" s="67"/>
      <c r="AB3" s="68"/>
      <c r="AC3" s="67"/>
      <c r="AD3" s="69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</row>
    <row r="4" spans="1:54" s="2" customFormat="1" ht="40.5" customHeight="1" x14ac:dyDescent="0.25">
      <c r="B4" s="70"/>
      <c r="C4" s="134" t="s">
        <v>2</v>
      </c>
      <c r="D4" s="134"/>
      <c r="E4" s="134"/>
      <c r="F4" s="134"/>
      <c r="G4" s="134"/>
      <c r="H4" s="135" t="e">
        <f>H3/H5</f>
        <v>#DIV/0!</v>
      </c>
      <c r="I4" s="136"/>
      <c r="J4" s="137"/>
      <c r="K4" s="67" t="s">
        <v>71</v>
      </c>
      <c r="L4" s="68"/>
      <c r="M4" s="68"/>
      <c r="N4" s="68"/>
      <c r="O4" s="67"/>
      <c r="P4" s="71"/>
      <c r="Q4" s="68"/>
      <c r="R4" s="68"/>
      <c r="S4" s="67"/>
      <c r="T4" s="71"/>
      <c r="U4" s="67"/>
      <c r="V4" s="71"/>
      <c r="W4" s="67"/>
      <c r="X4" s="71"/>
      <c r="Y4" s="67"/>
      <c r="Z4" s="71"/>
      <c r="AA4" s="67"/>
      <c r="AB4" s="71"/>
      <c r="AC4" s="67"/>
      <c r="AD4" s="72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s="2" customFormat="1" ht="40.5" customHeight="1" thickBot="1" x14ac:dyDescent="0.3">
      <c r="B5" s="70"/>
      <c r="C5" s="134" t="s">
        <v>67</v>
      </c>
      <c r="D5" s="134"/>
      <c r="E5" s="134"/>
      <c r="F5" s="134"/>
      <c r="G5" s="134"/>
      <c r="H5" s="140">
        <v>0</v>
      </c>
      <c r="I5" s="141"/>
      <c r="J5" s="142"/>
      <c r="K5" s="67" t="s">
        <v>40</v>
      </c>
      <c r="L5" s="71"/>
      <c r="M5" s="67"/>
      <c r="N5" s="71"/>
      <c r="O5" s="67"/>
      <c r="P5" s="71"/>
      <c r="Q5" s="67"/>
      <c r="R5" s="71"/>
      <c r="S5" s="67"/>
      <c r="T5" s="71"/>
      <c r="U5" s="67"/>
      <c r="V5" s="71"/>
      <c r="W5" s="67"/>
      <c r="X5" s="71"/>
      <c r="Y5" s="67"/>
      <c r="Z5" s="71"/>
      <c r="AA5" s="67"/>
      <c r="AB5" s="71"/>
      <c r="AC5" s="67"/>
      <c r="AD5" s="72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s="3" customFormat="1" ht="15.75" thickBot="1" x14ac:dyDescent="0.3">
      <c r="B6" s="73"/>
      <c r="C6" s="74"/>
      <c r="E6" s="75"/>
      <c r="F6" s="76"/>
      <c r="G6" s="77"/>
      <c r="H6" s="78"/>
      <c r="I6" s="77"/>
      <c r="J6" s="78"/>
      <c r="K6" s="77"/>
      <c r="L6" s="78"/>
      <c r="M6" s="77"/>
      <c r="N6" s="78"/>
      <c r="O6" s="77"/>
      <c r="P6" s="78"/>
      <c r="Q6" s="77"/>
      <c r="R6" s="78"/>
      <c r="S6" s="77"/>
      <c r="T6" s="78"/>
      <c r="U6" s="77"/>
      <c r="V6" s="78"/>
      <c r="W6" s="77"/>
      <c r="X6" s="78"/>
      <c r="Y6" s="77"/>
      <c r="Z6" s="78"/>
      <c r="AA6" s="77"/>
      <c r="AB6" s="78"/>
      <c r="AC6" s="77"/>
      <c r="AD6" s="79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4" customHeight="1" x14ac:dyDescent="0.25">
      <c r="B7" s="65"/>
      <c r="C7" s="143" t="s">
        <v>3</v>
      </c>
      <c r="D7" s="146" t="s">
        <v>4</v>
      </c>
      <c r="E7" s="149" t="s">
        <v>5</v>
      </c>
      <c r="F7" s="152" t="s">
        <v>6</v>
      </c>
      <c r="G7" s="120" t="s">
        <v>7</v>
      </c>
      <c r="H7" s="121"/>
      <c r="I7" s="128" t="s">
        <v>55</v>
      </c>
      <c r="J7" s="128"/>
      <c r="K7" s="128" t="s">
        <v>8</v>
      </c>
      <c r="L7" s="128"/>
      <c r="M7" s="128" t="s">
        <v>9</v>
      </c>
      <c r="N7" s="128"/>
      <c r="O7" s="128" t="s">
        <v>10</v>
      </c>
      <c r="P7" s="128"/>
      <c r="Q7" s="128" t="s">
        <v>11</v>
      </c>
      <c r="R7" s="128"/>
      <c r="S7" s="128" t="s">
        <v>12</v>
      </c>
      <c r="T7" s="128"/>
      <c r="U7" s="128" t="s">
        <v>41</v>
      </c>
      <c r="V7" s="128"/>
      <c r="W7" s="128" t="s">
        <v>42</v>
      </c>
      <c r="X7" s="128"/>
      <c r="Y7" s="128" t="s">
        <v>51</v>
      </c>
      <c r="Z7" s="128"/>
      <c r="AA7" s="128" t="s">
        <v>52</v>
      </c>
      <c r="AB7" s="128"/>
      <c r="AC7" s="128" t="s">
        <v>53</v>
      </c>
      <c r="AD7" s="129"/>
    </row>
    <row r="8" spans="1:54" ht="24" customHeight="1" x14ac:dyDescent="0.25">
      <c r="B8" s="65"/>
      <c r="C8" s="144"/>
      <c r="D8" s="147"/>
      <c r="E8" s="150"/>
      <c r="F8" s="153"/>
      <c r="G8" s="122"/>
      <c r="H8" s="123"/>
      <c r="I8" s="118" t="s">
        <v>56</v>
      </c>
      <c r="J8" s="124"/>
      <c r="K8" s="118" t="s">
        <v>57</v>
      </c>
      <c r="L8" s="124"/>
      <c r="M8" s="118" t="s">
        <v>58</v>
      </c>
      <c r="N8" s="124"/>
      <c r="O8" s="118" t="s">
        <v>59</v>
      </c>
      <c r="P8" s="124"/>
      <c r="Q8" s="118" t="s">
        <v>60</v>
      </c>
      <c r="R8" s="124"/>
      <c r="S8" s="118" t="s">
        <v>61</v>
      </c>
      <c r="T8" s="124"/>
      <c r="U8" s="118" t="s">
        <v>62</v>
      </c>
      <c r="V8" s="124"/>
      <c r="W8" s="118" t="s">
        <v>63</v>
      </c>
      <c r="X8" s="124"/>
      <c r="Y8" s="118" t="s">
        <v>64</v>
      </c>
      <c r="Z8" s="124"/>
      <c r="AA8" s="118" t="s">
        <v>65</v>
      </c>
      <c r="AB8" s="124"/>
      <c r="AC8" s="118" t="s">
        <v>66</v>
      </c>
      <c r="AD8" s="119"/>
    </row>
    <row r="9" spans="1:54" ht="24" customHeight="1" x14ac:dyDescent="0.25">
      <c r="B9" s="65"/>
      <c r="C9" s="144"/>
      <c r="D9" s="147"/>
      <c r="E9" s="150"/>
      <c r="F9" s="153"/>
      <c r="G9" s="125" t="s">
        <v>54</v>
      </c>
      <c r="H9" s="126"/>
      <c r="I9" s="125" t="s">
        <v>54</v>
      </c>
      <c r="J9" s="126"/>
      <c r="K9" s="125" t="s">
        <v>54</v>
      </c>
      <c r="L9" s="126"/>
      <c r="M9" s="125" t="s">
        <v>54</v>
      </c>
      <c r="N9" s="126"/>
      <c r="O9" s="125" t="s">
        <v>54</v>
      </c>
      <c r="P9" s="126"/>
      <c r="Q9" s="125" t="s">
        <v>54</v>
      </c>
      <c r="R9" s="126"/>
      <c r="S9" s="125" t="s">
        <v>54</v>
      </c>
      <c r="T9" s="126"/>
      <c r="U9" s="125" t="s">
        <v>54</v>
      </c>
      <c r="V9" s="126"/>
      <c r="W9" s="125" t="s">
        <v>54</v>
      </c>
      <c r="X9" s="126"/>
      <c r="Y9" s="125" t="s">
        <v>54</v>
      </c>
      <c r="Z9" s="126"/>
      <c r="AA9" s="125" t="s">
        <v>54</v>
      </c>
      <c r="AB9" s="126"/>
      <c r="AC9" s="125" t="s">
        <v>54</v>
      </c>
      <c r="AD9" s="127"/>
    </row>
    <row r="10" spans="1:54" ht="15.75" thickBot="1" x14ac:dyDescent="0.3">
      <c r="B10" s="65"/>
      <c r="C10" s="145"/>
      <c r="D10" s="148"/>
      <c r="E10" s="151"/>
      <c r="F10" s="154"/>
      <c r="G10" s="47" t="s">
        <v>5</v>
      </c>
      <c r="H10" s="48" t="s">
        <v>13</v>
      </c>
      <c r="I10" s="49" t="s">
        <v>5</v>
      </c>
      <c r="J10" s="50" t="s">
        <v>13</v>
      </c>
      <c r="K10" s="49" t="s">
        <v>5</v>
      </c>
      <c r="L10" s="50" t="s">
        <v>13</v>
      </c>
      <c r="M10" s="49" t="s">
        <v>5</v>
      </c>
      <c r="N10" s="50" t="s">
        <v>13</v>
      </c>
      <c r="O10" s="49" t="s">
        <v>5</v>
      </c>
      <c r="P10" s="50" t="s">
        <v>13</v>
      </c>
      <c r="Q10" s="49" t="s">
        <v>5</v>
      </c>
      <c r="R10" s="50" t="s">
        <v>13</v>
      </c>
      <c r="S10" s="49" t="s">
        <v>5</v>
      </c>
      <c r="T10" s="50" t="s">
        <v>13</v>
      </c>
      <c r="U10" s="49" t="s">
        <v>5</v>
      </c>
      <c r="V10" s="50" t="s">
        <v>13</v>
      </c>
      <c r="W10" s="49" t="s">
        <v>5</v>
      </c>
      <c r="X10" s="50" t="s">
        <v>13</v>
      </c>
      <c r="Y10" s="49" t="s">
        <v>5</v>
      </c>
      <c r="Z10" s="50" t="s">
        <v>13</v>
      </c>
      <c r="AA10" s="49" t="s">
        <v>5</v>
      </c>
      <c r="AB10" s="50" t="s">
        <v>13</v>
      </c>
      <c r="AC10" s="49" t="s">
        <v>5</v>
      </c>
      <c r="AD10" s="51" t="s">
        <v>13</v>
      </c>
    </row>
    <row r="11" spans="1:54" s="4" customFormat="1" ht="24" customHeight="1" outlineLevel="1" x14ac:dyDescent="0.25">
      <c r="A11"/>
      <c r="B11" s="109" t="s">
        <v>80</v>
      </c>
      <c r="C11" s="54" t="s">
        <v>14</v>
      </c>
      <c r="D11" s="29"/>
      <c r="E11" s="30"/>
      <c r="F11" s="31"/>
      <c r="G11" s="32"/>
      <c r="H11" s="33"/>
      <c r="I11" s="32"/>
      <c r="J11" s="33"/>
      <c r="K11" s="32"/>
      <c r="L11" s="33"/>
      <c r="M11" s="32"/>
      <c r="N11" s="33"/>
      <c r="O11" s="32"/>
      <c r="P11" s="33"/>
      <c r="Q11" s="32"/>
      <c r="R11" s="33"/>
      <c r="S11" s="32"/>
      <c r="T11" s="33"/>
      <c r="U11" s="32"/>
      <c r="V11" s="33"/>
      <c r="W11" s="32"/>
      <c r="X11" s="33"/>
      <c r="Y11" s="32"/>
      <c r="Z11" s="33"/>
      <c r="AA11" s="32"/>
      <c r="AB11" s="33"/>
      <c r="AC11" s="32"/>
      <c r="AD11" s="34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s="3" customFormat="1" ht="33.75" customHeight="1" outlineLevel="1" x14ac:dyDescent="0.25">
      <c r="A12"/>
      <c r="B12" s="110"/>
      <c r="C12" s="26" t="s">
        <v>75</v>
      </c>
      <c r="D12" s="17" t="s">
        <v>32</v>
      </c>
      <c r="E12" s="18" t="e">
        <f>F12/$F$24</f>
        <v>#DIV/0!</v>
      </c>
      <c r="F12" s="19">
        <f>H12+J12+L12+R12+X12+AB12+AD12+N12+P12+T12+V12</f>
        <v>0</v>
      </c>
      <c r="G12" s="20" t="e">
        <f>H12/$F12</f>
        <v>#DIV/0!</v>
      </c>
      <c r="H12" s="62"/>
      <c r="I12" s="20" t="e">
        <f>J12/$F12</f>
        <v>#DIV/0!</v>
      </c>
      <c r="J12" s="62"/>
      <c r="K12" s="20" t="e">
        <f>L12/$F12</f>
        <v>#DIV/0!</v>
      </c>
      <c r="L12" s="62"/>
      <c r="M12" s="20" t="e">
        <f>N12/$F12</f>
        <v>#DIV/0!</v>
      </c>
      <c r="N12" s="62"/>
      <c r="O12" s="20" t="e">
        <f>P12/$F12</f>
        <v>#DIV/0!</v>
      </c>
      <c r="P12" s="62"/>
      <c r="Q12" s="20" t="e">
        <f>R12/$F12</f>
        <v>#DIV/0!</v>
      </c>
      <c r="R12" s="62"/>
      <c r="S12" s="20" t="e">
        <f>T12/$F12</f>
        <v>#DIV/0!</v>
      </c>
      <c r="T12" s="62"/>
      <c r="U12" s="20" t="e">
        <f>V12/$F12</f>
        <v>#DIV/0!</v>
      </c>
      <c r="V12" s="62"/>
      <c r="W12" s="20" t="e">
        <f>X12/$F12</f>
        <v>#DIV/0!</v>
      </c>
      <c r="X12" s="62"/>
      <c r="Y12" s="20" t="e">
        <f>Z12/$F12</f>
        <v>#DIV/0!</v>
      </c>
      <c r="Z12" s="62"/>
      <c r="AA12" s="20" t="e">
        <f>AB12/$F12</f>
        <v>#DIV/0!</v>
      </c>
      <c r="AB12" s="62"/>
      <c r="AC12" s="20" t="e">
        <f>AD12/$F12</f>
        <v>#DIV/0!</v>
      </c>
      <c r="AD12" s="61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ht="33.75" customHeight="1" outlineLevel="1" x14ac:dyDescent="0.25">
      <c r="B13" s="110"/>
      <c r="C13" s="28" t="s">
        <v>31</v>
      </c>
      <c r="D13" s="52" t="s">
        <v>33</v>
      </c>
      <c r="E13" s="18" t="e">
        <f t="shared" ref="E13:E23" si="0">F13/$F$24</f>
        <v>#DIV/0!</v>
      </c>
      <c r="F13" s="19">
        <f t="shared" ref="F13:F23" si="1">H13+J13+L13+R13+X13+AB13+AD13+N13+P13+T13+V13</f>
        <v>0</v>
      </c>
      <c r="G13" s="20" t="e">
        <f t="shared" ref="G13:G23" si="2">H13/$F13</f>
        <v>#DIV/0!</v>
      </c>
      <c r="H13" s="62"/>
      <c r="I13" s="20" t="e">
        <f t="shared" ref="I13:I23" si="3">J13/$F13</f>
        <v>#DIV/0!</v>
      </c>
      <c r="J13" s="62"/>
      <c r="K13" s="20" t="e">
        <f t="shared" ref="K13:K23" si="4">L13/$F13</f>
        <v>#DIV/0!</v>
      </c>
      <c r="L13" s="62"/>
      <c r="M13" s="20" t="e">
        <f t="shared" ref="M13:M23" si="5">N13/$F13</f>
        <v>#DIV/0!</v>
      </c>
      <c r="N13" s="62"/>
      <c r="O13" s="20" t="e">
        <f t="shared" ref="O13:O23" si="6">P13/$F13</f>
        <v>#DIV/0!</v>
      </c>
      <c r="P13" s="62"/>
      <c r="Q13" s="20" t="e">
        <f t="shared" ref="Q13:Q23" si="7">R13/$F13</f>
        <v>#DIV/0!</v>
      </c>
      <c r="R13" s="62"/>
      <c r="S13" s="20" t="e">
        <f t="shared" ref="S13:S23" si="8">T13/$F13</f>
        <v>#DIV/0!</v>
      </c>
      <c r="T13" s="62"/>
      <c r="U13" s="20" t="e">
        <f t="shared" ref="U13:U23" si="9">V13/$F13</f>
        <v>#DIV/0!</v>
      </c>
      <c r="V13" s="62"/>
      <c r="W13" s="20" t="e">
        <f t="shared" ref="W13:W23" si="10">X13/$F13</f>
        <v>#DIV/0!</v>
      </c>
      <c r="X13" s="62"/>
      <c r="Y13" s="20" t="e">
        <f t="shared" ref="Y13:Y23" si="11">Z13/$F13</f>
        <v>#DIV/0!</v>
      </c>
      <c r="Z13" s="62"/>
      <c r="AA13" s="20" t="e">
        <f t="shared" ref="AA13:AA23" si="12">AB13/$F13</f>
        <v>#DIV/0!</v>
      </c>
      <c r="AB13" s="62"/>
      <c r="AC13" s="20" t="e">
        <f t="shared" ref="AC13:AC23" si="13">AD13/$F13</f>
        <v>#DIV/0!</v>
      </c>
      <c r="AD13" s="61"/>
    </row>
    <row r="14" spans="1:54" ht="33.75" customHeight="1" outlineLevel="1" x14ac:dyDescent="0.25">
      <c r="B14" s="110"/>
      <c r="C14" s="28" t="s">
        <v>44</v>
      </c>
      <c r="D14" s="52" t="s">
        <v>45</v>
      </c>
      <c r="E14" s="18" t="e">
        <f t="shared" si="0"/>
        <v>#DIV/0!</v>
      </c>
      <c r="F14" s="19">
        <f t="shared" si="1"/>
        <v>0</v>
      </c>
      <c r="G14" s="20" t="e">
        <f t="shared" si="2"/>
        <v>#DIV/0!</v>
      </c>
      <c r="H14" s="62"/>
      <c r="I14" s="20" t="e">
        <f t="shared" si="3"/>
        <v>#DIV/0!</v>
      </c>
      <c r="J14" s="62"/>
      <c r="K14" s="20" t="e">
        <f t="shared" si="4"/>
        <v>#DIV/0!</v>
      </c>
      <c r="L14" s="62"/>
      <c r="M14" s="20" t="e">
        <f t="shared" si="5"/>
        <v>#DIV/0!</v>
      </c>
      <c r="N14" s="62"/>
      <c r="O14" s="20" t="e">
        <f t="shared" si="6"/>
        <v>#DIV/0!</v>
      </c>
      <c r="P14" s="62"/>
      <c r="Q14" s="20" t="e">
        <f t="shared" si="7"/>
        <v>#DIV/0!</v>
      </c>
      <c r="R14" s="62"/>
      <c r="S14" s="20" t="e">
        <f t="shared" si="8"/>
        <v>#DIV/0!</v>
      </c>
      <c r="T14" s="62"/>
      <c r="U14" s="20" t="e">
        <f t="shared" si="9"/>
        <v>#DIV/0!</v>
      </c>
      <c r="V14" s="62"/>
      <c r="W14" s="20" t="e">
        <f t="shared" si="10"/>
        <v>#DIV/0!</v>
      </c>
      <c r="X14" s="62"/>
      <c r="Y14" s="20" t="e">
        <f t="shared" si="11"/>
        <v>#DIV/0!</v>
      </c>
      <c r="Z14" s="62"/>
      <c r="AA14" s="20" t="e">
        <f t="shared" si="12"/>
        <v>#DIV/0!</v>
      </c>
      <c r="AB14" s="62"/>
      <c r="AC14" s="20" t="e">
        <f t="shared" si="13"/>
        <v>#DIV/0!</v>
      </c>
      <c r="AD14" s="61"/>
    </row>
    <row r="15" spans="1:54" ht="33.75" customHeight="1" outlineLevel="1" x14ac:dyDescent="0.25">
      <c r="B15" s="110"/>
      <c r="C15" s="28" t="s">
        <v>15</v>
      </c>
      <c r="D15" s="52" t="s">
        <v>16</v>
      </c>
      <c r="E15" s="18" t="e">
        <f t="shared" si="0"/>
        <v>#DIV/0!</v>
      </c>
      <c r="F15" s="19">
        <f t="shared" si="1"/>
        <v>0</v>
      </c>
      <c r="G15" s="20" t="e">
        <f t="shared" si="2"/>
        <v>#DIV/0!</v>
      </c>
      <c r="H15" s="62"/>
      <c r="I15" s="20" t="e">
        <f t="shared" si="3"/>
        <v>#DIV/0!</v>
      </c>
      <c r="J15" s="62"/>
      <c r="K15" s="20" t="e">
        <f t="shared" si="4"/>
        <v>#DIV/0!</v>
      </c>
      <c r="L15" s="62"/>
      <c r="M15" s="20" t="e">
        <f t="shared" si="5"/>
        <v>#DIV/0!</v>
      </c>
      <c r="N15" s="62"/>
      <c r="O15" s="20" t="e">
        <f t="shared" si="6"/>
        <v>#DIV/0!</v>
      </c>
      <c r="P15" s="62"/>
      <c r="Q15" s="20" t="e">
        <f t="shared" si="7"/>
        <v>#DIV/0!</v>
      </c>
      <c r="R15" s="62"/>
      <c r="S15" s="20" t="e">
        <f t="shared" si="8"/>
        <v>#DIV/0!</v>
      </c>
      <c r="T15" s="62"/>
      <c r="U15" s="20" t="e">
        <f t="shared" si="9"/>
        <v>#DIV/0!</v>
      </c>
      <c r="V15" s="62"/>
      <c r="W15" s="20" t="e">
        <f t="shared" si="10"/>
        <v>#DIV/0!</v>
      </c>
      <c r="X15" s="62"/>
      <c r="Y15" s="20" t="e">
        <f t="shared" si="11"/>
        <v>#DIV/0!</v>
      </c>
      <c r="Z15" s="62"/>
      <c r="AA15" s="20" t="e">
        <f t="shared" si="12"/>
        <v>#DIV/0!</v>
      </c>
      <c r="AB15" s="62"/>
      <c r="AC15" s="20" t="e">
        <f t="shared" si="13"/>
        <v>#DIV/0!</v>
      </c>
      <c r="AD15" s="61"/>
    </row>
    <row r="16" spans="1:54" ht="33.75" customHeight="1" outlineLevel="1" x14ac:dyDescent="0.25">
      <c r="B16" s="110"/>
      <c r="C16" s="28" t="s">
        <v>18</v>
      </c>
      <c r="D16" s="6" t="s">
        <v>19</v>
      </c>
      <c r="E16" s="18" t="e">
        <f t="shared" si="0"/>
        <v>#DIV/0!</v>
      </c>
      <c r="F16" s="19">
        <f t="shared" si="1"/>
        <v>0</v>
      </c>
      <c r="G16" s="20" t="e">
        <f t="shared" si="2"/>
        <v>#DIV/0!</v>
      </c>
      <c r="H16" s="62"/>
      <c r="I16" s="20" t="e">
        <f t="shared" si="3"/>
        <v>#DIV/0!</v>
      </c>
      <c r="J16" s="62"/>
      <c r="K16" s="20" t="e">
        <f t="shared" si="4"/>
        <v>#DIV/0!</v>
      </c>
      <c r="L16" s="62"/>
      <c r="M16" s="20" t="e">
        <f t="shared" si="5"/>
        <v>#DIV/0!</v>
      </c>
      <c r="N16" s="62"/>
      <c r="O16" s="20" t="e">
        <f t="shared" si="6"/>
        <v>#DIV/0!</v>
      </c>
      <c r="P16" s="62"/>
      <c r="Q16" s="20" t="e">
        <f t="shared" si="7"/>
        <v>#DIV/0!</v>
      </c>
      <c r="R16" s="62"/>
      <c r="S16" s="20" t="e">
        <f t="shared" si="8"/>
        <v>#DIV/0!</v>
      </c>
      <c r="T16" s="62"/>
      <c r="U16" s="20" t="e">
        <f t="shared" si="9"/>
        <v>#DIV/0!</v>
      </c>
      <c r="V16" s="62"/>
      <c r="W16" s="20" t="e">
        <f t="shared" si="10"/>
        <v>#DIV/0!</v>
      </c>
      <c r="X16" s="62"/>
      <c r="Y16" s="20" t="e">
        <f t="shared" si="11"/>
        <v>#DIV/0!</v>
      </c>
      <c r="Z16" s="62"/>
      <c r="AA16" s="20" t="e">
        <f t="shared" si="12"/>
        <v>#DIV/0!</v>
      </c>
      <c r="AB16" s="62"/>
      <c r="AC16" s="20" t="e">
        <f t="shared" si="13"/>
        <v>#DIV/0!</v>
      </c>
      <c r="AD16" s="61"/>
    </row>
    <row r="17" spans="2:54" ht="33.75" customHeight="1" outlineLevel="1" x14ac:dyDescent="0.25">
      <c r="B17" s="110"/>
      <c r="C17" s="28" t="s">
        <v>17</v>
      </c>
      <c r="D17" s="52" t="s">
        <v>43</v>
      </c>
      <c r="E17" s="18" t="e">
        <f t="shared" si="0"/>
        <v>#DIV/0!</v>
      </c>
      <c r="F17" s="19">
        <f t="shared" si="1"/>
        <v>0</v>
      </c>
      <c r="G17" s="20" t="e">
        <f t="shared" si="2"/>
        <v>#DIV/0!</v>
      </c>
      <c r="H17" s="62"/>
      <c r="I17" s="20" t="e">
        <f t="shared" si="3"/>
        <v>#DIV/0!</v>
      </c>
      <c r="J17" s="62"/>
      <c r="K17" s="20" t="e">
        <f t="shared" si="4"/>
        <v>#DIV/0!</v>
      </c>
      <c r="L17" s="62"/>
      <c r="M17" s="20" t="e">
        <f t="shared" si="5"/>
        <v>#DIV/0!</v>
      </c>
      <c r="N17" s="62"/>
      <c r="O17" s="20" t="e">
        <f t="shared" si="6"/>
        <v>#DIV/0!</v>
      </c>
      <c r="P17" s="62"/>
      <c r="Q17" s="20" t="e">
        <f t="shared" si="7"/>
        <v>#DIV/0!</v>
      </c>
      <c r="R17" s="62"/>
      <c r="S17" s="20" t="e">
        <f t="shared" si="8"/>
        <v>#DIV/0!</v>
      </c>
      <c r="T17" s="62"/>
      <c r="U17" s="20" t="e">
        <f t="shared" si="9"/>
        <v>#DIV/0!</v>
      </c>
      <c r="V17" s="62"/>
      <c r="W17" s="20" t="e">
        <f t="shared" si="10"/>
        <v>#DIV/0!</v>
      </c>
      <c r="X17" s="62"/>
      <c r="Y17" s="20" t="e">
        <f t="shared" si="11"/>
        <v>#DIV/0!</v>
      </c>
      <c r="Z17" s="62"/>
      <c r="AA17" s="20" t="e">
        <f t="shared" si="12"/>
        <v>#DIV/0!</v>
      </c>
      <c r="AB17" s="62"/>
      <c r="AC17" s="20" t="e">
        <f t="shared" si="13"/>
        <v>#DIV/0!</v>
      </c>
      <c r="AD17" s="61"/>
    </row>
    <row r="18" spans="2:54" ht="33.75" customHeight="1" outlineLevel="1" x14ac:dyDescent="0.25">
      <c r="B18" s="110"/>
      <c r="C18" s="28" t="s">
        <v>34</v>
      </c>
      <c r="D18" s="6" t="s">
        <v>38</v>
      </c>
      <c r="E18" s="18" t="e">
        <f t="shared" si="0"/>
        <v>#DIV/0!</v>
      </c>
      <c r="F18" s="19">
        <f t="shared" si="1"/>
        <v>0</v>
      </c>
      <c r="G18" s="20" t="e">
        <f t="shared" si="2"/>
        <v>#DIV/0!</v>
      </c>
      <c r="H18" s="62"/>
      <c r="I18" s="20" t="e">
        <f t="shared" si="3"/>
        <v>#DIV/0!</v>
      </c>
      <c r="J18" s="62"/>
      <c r="K18" s="20" t="e">
        <f t="shared" si="4"/>
        <v>#DIV/0!</v>
      </c>
      <c r="L18" s="62"/>
      <c r="M18" s="20" t="e">
        <f t="shared" si="5"/>
        <v>#DIV/0!</v>
      </c>
      <c r="N18" s="62"/>
      <c r="O18" s="20" t="e">
        <f t="shared" si="6"/>
        <v>#DIV/0!</v>
      </c>
      <c r="P18" s="62"/>
      <c r="Q18" s="20" t="e">
        <f t="shared" si="7"/>
        <v>#DIV/0!</v>
      </c>
      <c r="R18" s="62"/>
      <c r="S18" s="20" t="e">
        <f t="shared" si="8"/>
        <v>#DIV/0!</v>
      </c>
      <c r="T18" s="62"/>
      <c r="U18" s="20" t="e">
        <f t="shared" si="9"/>
        <v>#DIV/0!</v>
      </c>
      <c r="V18" s="62"/>
      <c r="W18" s="20" t="e">
        <f t="shared" si="10"/>
        <v>#DIV/0!</v>
      </c>
      <c r="X18" s="62"/>
      <c r="Y18" s="20" t="e">
        <f t="shared" si="11"/>
        <v>#DIV/0!</v>
      </c>
      <c r="Z18" s="62"/>
      <c r="AA18" s="20" t="e">
        <f t="shared" si="12"/>
        <v>#DIV/0!</v>
      </c>
      <c r="AB18" s="62"/>
      <c r="AC18" s="20" t="e">
        <f t="shared" si="13"/>
        <v>#DIV/0!</v>
      </c>
      <c r="AD18" s="61"/>
    </row>
    <row r="19" spans="2:54" ht="33.75" customHeight="1" outlineLevel="1" x14ac:dyDescent="0.25">
      <c r="B19" s="110"/>
      <c r="C19" s="28" t="s">
        <v>35</v>
      </c>
      <c r="D19" s="6" t="s">
        <v>37</v>
      </c>
      <c r="E19" s="18" t="e">
        <f t="shared" si="0"/>
        <v>#DIV/0!</v>
      </c>
      <c r="F19" s="19">
        <f t="shared" si="1"/>
        <v>0</v>
      </c>
      <c r="G19" s="20" t="e">
        <f t="shared" si="2"/>
        <v>#DIV/0!</v>
      </c>
      <c r="H19" s="62"/>
      <c r="I19" s="20" t="e">
        <f t="shared" si="3"/>
        <v>#DIV/0!</v>
      </c>
      <c r="J19" s="62"/>
      <c r="K19" s="20" t="e">
        <f t="shared" si="4"/>
        <v>#DIV/0!</v>
      </c>
      <c r="L19" s="62"/>
      <c r="M19" s="20" t="e">
        <f t="shared" si="5"/>
        <v>#DIV/0!</v>
      </c>
      <c r="N19" s="62"/>
      <c r="O19" s="20" t="e">
        <f t="shared" si="6"/>
        <v>#DIV/0!</v>
      </c>
      <c r="P19" s="62"/>
      <c r="Q19" s="20" t="e">
        <f t="shared" si="7"/>
        <v>#DIV/0!</v>
      </c>
      <c r="R19" s="62"/>
      <c r="S19" s="20" t="e">
        <f t="shared" si="8"/>
        <v>#DIV/0!</v>
      </c>
      <c r="T19" s="62"/>
      <c r="U19" s="20" t="e">
        <f t="shared" si="9"/>
        <v>#DIV/0!</v>
      </c>
      <c r="V19" s="62"/>
      <c r="W19" s="20" t="e">
        <f t="shared" si="10"/>
        <v>#DIV/0!</v>
      </c>
      <c r="X19" s="62"/>
      <c r="Y19" s="20" t="e">
        <f t="shared" si="11"/>
        <v>#DIV/0!</v>
      </c>
      <c r="Z19" s="62"/>
      <c r="AA19" s="20" t="e">
        <f t="shared" si="12"/>
        <v>#DIV/0!</v>
      </c>
      <c r="AB19" s="62"/>
      <c r="AC19" s="20" t="e">
        <f t="shared" si="13"/>
        <v>#DIV/0!</v>
      </c>
      <c r="AD19" s="61"/>
    </row>
    <row r="20" spans="2:54" ht="33.75" customHeight="1" outlineLevel="1" x14ac:dyDescent="0.25">
      <c r="B20" s="110"/>
      <c r="C20" s="28" t="s">
        <v>36</v>
      </c>
      <c r="D20" s="6" t="s">
        <v>39</v>
      </c>
      <c r="E20" s="18" t="e">
        <f t="shared" si="0"/>
        <v>#DIV/0!</v>
      </c>
      <c r="F20" s="19">
        <f t="shared" si="1"/>
        <v>0</v>
      </c>
      <c r="G20" s="20" t="e">
        <f t="shared" si="2"/>
        <v>#DIV/0!</v>
      </c>
      <c r="H20" s="62"/>
      <c r="I20" s="20" t="e">
        <f t="shared" si="3"/>
        <v>#DIV/0!</v>
      </c>
      <c r="J20" s="62"/>
      <c r="K20" s="20" t="e">
        <f t="shared" si="4"/>
        <v>#DIV/0!</v>
      </c>
      <c r="L20" s="62"/>
      <c r="M20" s="20" t="e">
        <f t="shared" si="5"/>
        <v>#DIV/0!</v>
      </c>
      <c r="N20" s="62"/>
      <c r="O20" s="20" t="e">
        <f t="shared" si="6"/>
        <v>#DIV/0!</v>
      </c>
      <c r="P20" s="62"/>
      <c r="Q20" s="20" t="e">
        <f t="shared" si="7"/>
        <v>#DIV/0!</v>
      </c>
      <c r="R20" s="62"/>
      <c r="S20" s="20" t="e">
        <f t="shared" si="8"/>
        <v>#DIV/0!</v>
      </c>
      <c r="T20" s="62"/>
      <c r="U20" s="20" t="e">
        <f t="shared" si="9"/>
        <v>#DIV/0!</v>
      </c>
      <c r="V20" s="62"/>
      <c r="W20" s="20" t="e">
        <f t="shared" si="10"/>
        <v>#DIV/0!</v>
      </c>
      <c r="X20" s="62"/>
      <c r="Y20" s="20" t="e">
        <f t="shared" si="11"/>
        <v>#DIV/0!</v>
      </c>
      <c r="Z20" s="62"/>
      <c r="AA20" s="20" t="e">
        <f t="shared" si="12"/>
        <v>#DIV/0!</v>
      </c>
      <c r="AB20" s="62"/>
      <c r="AC20" s="20" t="e">
        <f t="shared" si="13"/>
        <v>#DIV/0!</v>
      </c>
      <c r="AD20" s="61"/>
    </row>
    <row r="21" spans="2:54" ht="33.75" customHeight="1" outlineLevel="1" x14ac:dyDescent="0.25">
      <c r="B21" s="110"/>
      <c r="C21" s="28" t="s">
        <v>20</v>
      </c>
      <c r="D21" s="6" t="s">
        <v>21</v>
      </c>
      <c r="E21" s="18" t="e">
        <f t="shared" si="0"/>
        <v>#DIV/0!</v>
      </c>
      <c r="F21" s="19">
        <f t="shared" si="1"/>
        <v>0</v>
      </c>
      <c r="G21" s="20" t="e">
        <f t="shared" si="2"/>
        <v>#DIV/0!</v>
      </c>
      <c r="H21" s="62"/>
      <c r="I21" s="20" t="e">
        <f t="shared" si="3"/>
        <v>#DIV/0!</v>
      </c>
      <c r="J21" s="62"/>
      <c r="K21" s="20" t="e">
        <f t="shared" si="4"/>
        <v>#DIV/0!</v>
      </c>
      <c r="L21" s="62"/>
      <c r="M21" s="20" t="e">
        <f t="shared" si="5"/>
        <v>#DIV/0!</v>
      </c>
      <c r="N21" s="62"/>
      <c r="O21" s="20" t="e">
        <f t="shared" si="6"/>
        <v>#DIV/0!</v>
      </c>
      <c r="P21" s="62"/>
      <c r="Q21" s="20" t="e">
        <f t="shared" si="7"/>
        <v>#DIV/0!</v>
      </c>
      <c r="R21" s="62"/>
      <c r="S21" s="20" t="e">
        <f t="shared" si="8"/>
        <v>#DIV/0!</v>
      </c>
      <c r="T21" s="62"/>
      <c r="U21" s="20" t="e">
        <f t="shared" si="9"/>
        <v>#DIV/0!</v>
      </c>
      <c r="V21" s="62"/>
      <c r="W21" s="20" t="e">
        <f t="shared" si="10"/>
        <v>#DIV/0!</v>
      </c>
      <c r="X21" s="62"/>
      <c r="Y21" s="20" t="e">
        <f t="shared" si="11"/>
        <v>#DIV/0!</v>
      </c>
      <c r="Z21" s="62"/>
      <c r="AA21" s="20" t="e">
        <f t="shared" si="12"/>
        <v>#DIV/0!</v>
      </c>
      <c r="AB21" s="62"/>
      <c r="AC21" s="20" t="e">
        <f t="shared" si="13"/>
        <v>#DIV/0!</v>
      </c>
      <c r="AD21" s="61"/>
    </row>
    <row r="22" spans="2:54" ht="33.75" customHeight="1" outlineLevel="1" x14ac:dyDescent="0.25">
      <c r="B22" s="110"/>
      <c r="C22" s="28" t="s">
        <v>22</v>
      </c>
      <c r="D22" s="6" t="s">
        <v>23</v>
      </c>
      <c r="E22" s="18" t="e">
        <f t="shared" si="0"/>
        <v>#DIV/0!</v>
      </c>
      <c r="F22" s="19">
        <f t="shared" si="1"/>
        <v>0</v>
      </c>
      <c r="G22" s="20" t="e">
        <f t="shared" si="2"/>
        <v>#DIV/0!</v>
      </c>
      <c r="H22" s="62"/>
      <c r="I22" s="20" t="e">
        <f t="shared" si="3"/>
        <v>#DIV/0!</v>
      </c>
      <c r="J22" s="62"/>
      <c r="K22" s="20" t="e">
        <f t="shared" si="4"/>
        <v>#DIV/0!</v>
      </c>
      <c r="L22" s="62"/>
      <c r="M22" s="20" t="e">
        <f t="shared" si="5"/>
        <v>#DIV/0!</v>
      </c>
      <c r="N22" s="62"/>
      <c r="O22" s="20" t="e">
        <f t="shared" si="6"/>
        <v>#DIV/0!</v>
      </c>
      <c r="P22" s="62"/>
      <c r="Q22" s="20" t="e">
        <f t="shared" si="7"/>
        <v>#DIV/0!</v>
      </c>
      <c r="R22" s="62"/>
      <c r="S22" s="20" t="e">
        <f t="shared" si="8"/>
        <v>#DIV/0!</v>
      </c>
      <c r="T22" s="62"/>
      <c r="U22" s="20" t="e">
        <f t="shared" si="9"/>
        <v>#DIV/0!</v>
      </c>
      <c r="V22" s="62"/>
      <c r="W22" s="20" t="e">
        <f t="shared" si="10"/>
        <v>#DIV/0!</v>
      </c>
      <c r="X22" s="62"/>
      <c r="Y22" s="20" t="e">
        <f t="shared" si="11"/>
        <v>#DIV/0!</v>
      </c>
      <c r="Z22" s="62"/>
      <c r="AA22" s="20" t="e">
        <f t="shared" si="12"/>
        <v>#DIV/0!</v>
      </c>
      <c r="AB22" s="62"/>
      <c r="AC22" s="20" t="e">
        <f t="shared" si="13"/>
        <v>#DIV/0!</v>
      </c>
      <c r="AD22" s="61"/>
    </row>
    <row r="23" spans="2:54" ht="33.75" customHeight="1" outlineLevel="1" x14ac:dyDescent="0.25">
      <c r="B23" s="110"/>
      <c r="C23" s="28" t="s">
        <v>24</v>
      </c>
      <c r="D23" s="6" t="s">
        <v>25</v>
      </c>
      <c r="E23" s="18" t="e">
        <f t="shared" si="0"/>
        <v>#DIV/0!</v>
      </c>
      <c r="F23" s="19">
        <f t="shared" si="1"/>
        <v>0</v>
      </c>
      <c r="G23" s="20" t="e">
        <f t="shared" si="2"/>
        <v>#DIV/0!</v>
      </c>
      <c r="H23" s="62"/>
      <c r="I23" s="20" t="e">
        <f t="shared" si="3"/>
        <v>#DIV/0!</v>
      </c>
      <c r="J23" s="62"/>
      <c r="K23" s="20" t="e">
        <f t="shared" si="4"/>
        <v>#DIV/0!</v>
      </c>
      <c r="L23" s="62"/>
      <c r="M23" s="20" t="e">
        <f t="shared" si="5"/>
        <v>#DIV/0!</v>
      </c>
      <c r="N23" s="62"/>
      <c r="O23" s="20" t="e">
        <f t="shared" si="6"/>
        <v>#DIV/0!</v>
      </c>
      <c r="P23" s="62"/>
      <c r="Q23" s="20" t="e">
        <f t="shared" si="7"/>
        <v>#DIV/0!</v>
      </c>
      <c r="R23" s="62"/>
      <c r="S23" s="20" t="e">
        <f t="shared" si="8"/>
        <v>#DIV/0!</v>
      </c>
      <c r="T23" s="62"/>
      <c r="U23" s="20" t="e">
        <f t="shared" si="9"/>
        <v>#DIV/0!</v>
      </c>
      <c r="V23" s="62"/>
      <c r="W23" s="20" t="e">
        <f t="shared" si="10"/>
        <v>#DIV/0!</v>
      </c>
      <c r="X23" s="62"/>
      <c r="Y23" s="20" t="e">
        <f t="shared" si="11"/>
        <v>#DIV/0!</v>
      </c>
      <c r="Z23" s="62"/>
      <c r="AA23" s="20" t="e">
        <f t="shared" si="12"/>
        <v>#DIV/0!</v>
      </c>
      <c r="AB23" s="62"/>
      <c r="AC23" s="20" t="e">
        <f t="shared" si="13"/>
        <v>#DIV/0!</v>
      </c>
      <c r="AD23" s="61"/>
    </row>
    <row r="24" spans="2:54" s="16" customFormat="1" ht="18.75" outlineLevel="1" x14ac:dyDescent="0.25">
      <c r="B24" s="110"/>
      <c r="C24" s="112" t="s">
        <v>26</v>
      </c>
      <c r="D24" s="113"/>
      <c r="E24" s="13" t="e">
        <f>SUM(E12:E23)</f>
        <v>#DIV/0!</v>
      </c>
      <c r="F24" s="14">
        <f>SUM(F12:F23)</f>
        <v>0</v>
      </c>
      <c r="G24" s="15"/>
      <c r="H24" s="14">
        <f>SUM(H12:H23)</f>
        <v>0</v>
      </c>
      <c r="I24" s="15"/>
      <c r="J24" s="14">
        <f>SUM(J12:J23)</f>
        <v>0</v>
      </c>
      <c r="K24" s="15"/>
      <c r="L24" s="14">
        <f>SUM(L12:L23)</f>
        <v>0</v>
      </c>
      <c r="M24" s="15"/>
      <c r="N24" s="14">
        <f>SUM(N12:N23)</f>
        <v>0</v>
      </c>
      <c r="O24" s="15"/>
      <c r="P24" s="14">
        <f>SUM(P12:P23)</f>
        <v>0</v>
      </c>
      <c r="Q24" s="15"/>
      <c r="R24" s="14">
        <f>SUM(R12:R23)</f>
        <v>0</v>
      </c>
      <c r="S24" s="15"/>
      <c r="T24" s="14">
        <f>SUM(T12:T23)</f>
        <v>0</v>
      </c>
      <c r="U24" s="15"/>
      <c r="V24" s="14">
        <f>SUM(V12:V23)</f>
        <v>0</v>
      </c>
      <c r="W24" s="15"/>
      <c r="X24" s="14">
        <f>SUM(X12:X23)</f>
        <v>0</v>
      </c>
      <c r="Y24" s="15"/>
      <c r="Z24" s="14">
        <f>SUM(Z12:Z23)</f>
        <v>0</v>
      </c>
      <c r="AA24" s="15"/>
      <c r="AB24" s="14">
        <f>SUM(AB12:AB23)</f>
        <v>0</v>
      </c>
      <c r="AC24" s="15"/>
      <c r="AD24" s="35">
        <f>SUM(AD12:AD23)</f>
        <v>0</v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2:54" s="4" customFormat="1" ht="23.25" customHeight="1" outlineLevel="1" x14ac:dyDescent="0.25">
      <c r="B25" s="110"/>
      <c r="C25" s="53" t="s">
        <v>27</v>
      </c>
      <c r="D25" s="21"/>
      <c r="E25" s="22"/>
      <c r="F25" s="23"/>
      <c r="G25" s="24"/>
      <c r="H25" s="25"/>
      <c r="I25" s="24"/>
      <c r="J25" s="25"/>
      <c r="K25" s="24"/>
      <c r="L25" s="25"/>
      <c r="M25" s="24"/>
      <c r="N25" s="25"/>
      <c r="O25" s="24"/>
      <c r="P25" s="25"/>
      <c r="Q25" s="24"/>
      <c r="R25" s="25"/>
      <c r="S25" s="24"/>
      <c r="T25" s="25"/>
      <c r="U25" s="24"/>
      <c r="V25" s="25"/>
      <c r="W25" s="24"/>
      <c r="X25" s="25"/>
      <c r="Y25" s="24"/>
      <c r="Z25" s="25"/>
      <c r="AA25" s="24"/>
      <c r="AB25" s="25"/>
      <c r="AC25" s="24"/>
      <c r="AD25" s="36"/>
    </row>
    <row r="26" spans="2:54" ht="33.75" customHeight="1" outlineLevel="1" x14ac:dyDescent="0.25">
      <c r="B26" s="110"/>
      <c r="C26" s="27" t="s">
        <v>28</v>
      </c>
      <c r="D26" s="5" t="s">
        <v>29</v>
      </c>
      <c r="E26" s="18" t="e">
        <f>F26/$F$24</f>
        <v>#DIV/0!</v>
      </c>
      <c r="F26" s="19">
        <f>H26+J26+L26+R26+X26+AB26+AD26+N26+P26+T26+V26</f>
        <v>0</v>
      </c>
      <c r="G26" s="20" t="e">
        <f>H26/$F26</f>
        <v>#DIV/0!</v>
      </c>
      <c r="H26" s="62"/>
      <c r="I26" s="20" t="e">
        <f>J26/$F26</f>
        <v>#DIV/0!</v>
      </c>
      <c r="J26" s="62"/>
      <c r="K26" s="20" t="e">
        <f>L26/$F26</f>
        <v>#DIV/0!</v>
      </c>
      <c r="L26" s="62"/>
      <c r="M26" s="20" t="e">
        <f>N26/$F26</f>
        <v>#DIV/0!</v>
      </c>
      <c r="N26" s="62"/>
      <c r="O26" s="20" t="e">
        <f>P26/$F26</f>
        <v>#DIV/0!</v>
      </c>
      <c r="P26" s="62"/>
      <c r="Q26" s="20" t="e">
        <f>R26/$F26</f>
        <v>#DIV/0!</v>
      </c>
      <c r="R26" s="62"/>
      <c r="S26" s="20" t="e">
        <f>T26/$F26</f>
        <v>#DIV/0!</v>
      </c>
      <c r="T26" s="62"/>
      <c r="U26" s="20" t="e">
        <f>V26/$F26</f>
        <v>#DIV/0!</v>
      </c>
      <c r="V26" s="62"/>
      <c r="W26" s="20" t="e">
        <f>X26/$F26</f>
        <v>#DIV/0!</v>
      </c>
      <c r="X26" s="62"/>
      <c r="Y26" s="20" t="e">
        <f>Z26/$F26</f>
        <v>#DIV/0!</v>
      </c>
      <c r="Z26" s="62"/>
      <c r="AA26" s="20" t="e">
        <f>AB26/$F26</f>
        <v>#DIV/0!</v>
      </c>
      <c r="AB26" s="62"/>
      <c r="AC26" s="20" t="e">
        <f>AD26/$F26</f>
        <v>#DIV/0!</v>
      </c>
      <c r="AD26" s="61"/>
    </row>
    <row r="27" spans="2:54" ht="33.75" customHeight="1" outlineLevel="1" x14ac:dyDescent="0.25">
      <c r="B27" s="110"/>
      <c r="C27" s="27" t="s">
        <v>76</v>
      </c>
      <c r="D27" s="5" t="s">
        <v>46</v>
      </c>
      <c r="E27" s="18" t="e">
        <f t="shared" ref="E27:E28" si="14">F27/$F$24</f>
        <v>#DIV/0!</v>
      </c>
      <c r="F27" s="19">
        <f t="shared" ref="F27:F28" si="15">H27+J27+L27+R27+X27+AB27+AD27+N27+P27+T27+V27</f>
        <v>0</v>
      </c>
      <c r="G27" s="20" t="e">
        <f t="shared" ref="G27:G28" si="16">H27/$F27</f>
        <v>#DIV/0!</v>
      </c>
      <c r="H27" s="62"/>
      <c r="I27" s="20" t="e">
        <f t="shared" ref="I27:I28" si="17">J27/$F27</f>
        <v>#DIV/0!</v>
      </c>
      <c r="J27" s="62"/>
      <c r="K27" s="20" t="e">
        <f t="shared" ref="K27:K28" si="18">L27/$F27</f>
        <v>#DIV/0!</v>
      </c>
      <c r="L27" s="62"/>
      <c r="M27" s="20" t="e">
        <f t="shared" ref="M27:M28" si="19">N27/$F27</f>
        <v>#DIV/0!</v>
      </c>
      <c r="N27" s="62"/>
      <c r="O27" s="20" t="e">
        <f t="shared" ref="O27:O28" si="20">P27/$F27</f>
        <v>#DIV/0!</v>
      </c>
      <c r="P27" s="62"/>
      <c r="Q27" s="20" t="e">
        <f t="shared" ref="Q27:Q28" si="21">R27/$F27</f>
        <v>#DIV/0!</v>
      </c>
      <c r="R27" s="62"/>
      <c r="S27" s="20" t="e">
        <f t="shared" ref="S27:S28" si="22">T27/$F27</f>
        <v>#DIV/0!</v>
      </c>
      <c r="T27" s="62"/>
      <c r="U27" s="20" t="e">
        <f t="shared" ref="U27:U28" si="23">V27/$F27</f>
        <v>#DIV/0!</v>
      </c>
      <c r="V27" s="62"/>
      <c r="W27" s="20" t="e">
        <f t="shared" ref="W27:W28" si="24">X27/$F27</f>
        <v>#DIV/0!</v>
      </c>
      <c r="X27" s="62"/>
      <c r="Y27" s="20" t="e">
        <f t="shared" ref="Y27:Y28" si="25">Z27/$F27</f>
        <v>#DIV/0!</v>
      </c>
      <c r="Z27" s="62"/>
      <c r="AA27" s="20" t="e">
        <f t="shared" ref="AA27:AA28" si="26">AB27/$F27</f>
        <v>#DIV/0!</v>
      </c>
      <c r="AB27" s="62"/>
      <c r="AC27" s="20" t="e">
        <f t="shared" ref="AC27:AC28" si="27">AD27/$F27</f>
        <v>#DIV/0!</v>
      </c>
      <c r="AD27" s="61"/>
    </row>
    <row r="28" spans="2:54" ht="33.75" customHeight="1" outlineLevel="1" x14ac:dyDescent="0.25">
      <c r="B28" s="110"/>
      <c r="C28" s="27" t="s">
        <v>48</v>
      </c>
      <c r="D28" s="5" t="s">
        <v>49</v>
      </c>
      <c r="E28" s="18" t="e">
        <f t="shared" si="14"/>
        <v>#DIV/0!</v>
      </c>
      <c r="F28" s="19">
        <f t="shared" si="15"/>
        <v>0</v>
      </c>
      <c r="G28" s="20" t="e">
        <f t="shared" si="16"/>
        <v>#DIV/0!</v>
      </c>
      <c r="H28" s="62"/>
      <c r="I28" s="20" t="e">
        <f t="shared" si="17"/>
        <v>#DIV/0!</v>
      </c>
      <c r="J28" s="62"/>
      <c r="K28" s="20" t="e">
        <f t="shared" si="18"/>
        <v>#DIV/0!</v>
      </c>
      <c r="L28" s="62"/>
      <c r="M28" s="20" t="e">
        <f t="shared" si="19"/>
        <v>#DIV/0!</v>
      </c>
      <c r="N28" s="62"/>
      <c r="O28" s="20" t="e">
        <f t="shared" si="20"/>
        <v>#DIV/0!</v>
      </c>
      <c r="P28" s="62"/>
      <c r="Q28" s="20" t="e">
        <f t="shared" si="21"/>
        <v>#DIV/0!</v>
      </c>
      <c r="R28" s="62"/>
      <c r="S28" s="20" t="e">
        <f t="shared" si="22"/>
        <v>#DIV/0!</v>
      </c>
      <c r="T28" s="62"/>
      <c r="U28" s="20" t="e">
        <f t="shared" si="23"/>
        <v>#DIV/0!</v>
      </c>
      <c r="V28" s="62"/>
      <c r="W28" s="20" t="e">
        <f t="shared" si="24"/>
        <v>#DIV/0!</v>
      </c>
      <c r="X28" s="62"/>
      <c r="Y28" s="20" t="e">
        <f t="shared" si="25"/>
        <v>#DIV/0!</v>
      </c>
      <c r="Z28" s="62"/>
      <c r="AA28" s="20" t="e">
        <f t="shared" si="26"/>
        <v>#DIV/0!</v>
      </c>
      <c r="AB28" s="62"/>
      <c r="AC28" s="20" t="e">
        <f t="shared" si="27"/>
        <v>#DIV/0!</v>
      </c>
      <c r="AD28" s="61"/>
    </row>
    <row r="29" spans="2:54" s="16" customFormat="1" ht="18.75" outlineLevel="1" x14ac:dyDescent="0.25">
      <c r="B29" s="110"/>
      <c r="C29" s="114" t="s">
        <v>30</v>
      </c>
      <c r="D29" s="115"/>
      <c r="E29" s="13" t="e">
        <f>SUM(E26:E28)</f>
        <v>#DIV/0!</v>
      </c>
      <c r="F29" s="14">
        <f>SUM(F26:F28)</f>
        <v>0</v>
      </c>
      <c r="G29" s="15"/>
      <c r="H29" s="14">
        <f>SUM(H26:H28)</f>
        <v>0</v>
      </c>
      <c r="I29" s="15"/>
      <c r="J29" s="14">
        <f>SUM(J26:J28)</f>
        <v>0</v>
      </c>
      <c r="K29" s="15"/>
      <c r="L29" s="14">
        <f>SUM(L26:L28)</f>
        <v>0</v>
      </c>
      <c r="M29" s="15"/>
      <c r="N29" s="14">
        <f>SUM(N26:N28)</f>
        <v>0</v>
      </c>
      <c r="O29" s="15"/>
      <c r="P29" s="14">
        <f>SUM(P26:P28)</f>
        <v>0</v>
      </c>
      <c r="Q29" s="15"/>
      <c r="R29" s="14">
        <f>SUM(R26:R28)</f>
        <v>0</v>
      </c>
      <c r="S29" s="15"/>
      <c r="T29" s="14">
        <f>SUM(T26:T28)</f>
        <v>0</v>
      </c>
      <c r="U29" s="15"/>
      <c r="V29" s="14">
        <f>SUM(V26:V28)</f>
        <v>0</v>
      </c>
      <c r="W29" s="15"/>
      <c r="X29" s="14">
        <f>SUM(X26:X28)</f>
        <v>0</v>
      </c>
      <c r="Y29" s="15"/>
      <c r="Z29" s="14">
        <f>SUM(Z26:Z28)</f>
        <v>0</v>
      </c>
      <c r="AA29" s="15"/>
      <c r="AB29" s="14">
        <f>SUM(AB26:AB28)</f>
        <v>0</v>
      </c>
      <c r="AC29" s="15"/>
      <c r="AD29" s="35">
        <f>SUM(AD26:AD28)</f>
        <v>0</v>
      </c>
    </row>
    <row r="30" spans="2:54" ht="18" customHeight="1" outlineLevel="1" thickBot="1" x14ac:dyDescent="0.3">
      <c r="B30" s="110"/>
      <c r="C30" s="40"/>
      <c r="D30" s="40"/>
      <c r="E30" s="41"/>
      <c r="F30" s="42"/>
      <c r="G30" s="43"/>
      <c r="H30" s="44"/>
      <c r="I30" s="45"/>
      <c r="J30" s="44"/>
      <c r="K30" s="45"/>
      <c r="L30" s="44"/>
      <c r="M30" s="45"/>
      <c r="N30" s="44"/>
      <c r="O30" s="45"/>
      <c r="P30" s="44"/>
      <c r="Q30" s="45"/>
      <c r="R30" s="44"/>
      <c r="S30" s="45"/>
      <c r="T30" s="44"/>
      <c r="U30" s="45"/>
      <c r="V30" s="44"/>
      <c r="W30" s="45"/>
      <c r="X30" s="44"/>
      <c r="Y30" s="45"/>
      <c r="Z30" s="44"/>
      <c r="AA30" s="45"/>
      <c r="AB30" s="44"/>
      <c r="AC30" s="45"/>
      <c r="AD30" s="46"/>
    </row>
    <row r="31" spans="2:54" s="7" customFormat="1" ht="48" customHeight="1" thickBot="1" x14ac:dyDescent="0.3">
      <c r="B31" s="111"/>
      <c r="C31" s="116" t="s">
        <v>79</v>
      </c>
      <c r="D31" s="117"/>
      <c r="E31" s="55" t="e">
        <f>+E29+E24</f>
        <v>#DIV/0!</v>
      </c>
      <c r="F31" s="37">
        <f>F24+F29</f>
        <v>0</v>
      </c>
      <c r="G31" s="38"/>
      <c r="H31" s="37">
        <f>H24+H29</f>
        <v>0</v>
      </c>
      <c r="I31" s="38"/>
      <c r="J31" s="37">
        <f>J24+J29</f>
        <v>0</v>
      </c>
      <c r="K31" s="38"/>
      <c r="L31" s="37">
        <f>L24+L29</f>
        <v>0</v>
      </c>
      <c r="M31" s="38"/>
      <c r="N31" s="37">
        <f>N24+N29</f>
        <v>0</v>
      </c>
      <c r="O31" s="38"/>
      <c r="P31" s="37">
        <f>P24+P29</f>
        <v>0</v>
      </c>
      <c r="Q31" s="38"/>
      <c r="R31" s="37">
        <f>R24+R29</f>
        <v>0</v>
      </c>
      <c r="S31" s="38"/>
      <c r="T31" s="37">
        <f>T24+T29</f>
        <v>0</v>
      </c>
      <c r="U31" s="38"/>
      <c r="V31" s="37">
        <f>V24+V29</f>
        <v>0</v>
      </c>
      <c r="W31" s="38"/>
      <c r="X31" s="37">
        <f>X24+X29</f>
        <v>0</v>
      </c>
      <c r="Y31" s="38"/>
      <c r="Z31" s="37">
        <f>Z24+Z29</f>
        <v>0</v>
      </c>
      <c r="AA31" s="38"/>
      <c r="AB31" s="37">
        <f>AB24+AB29</f>
        <v>0</v>
      </c>
      <c r="AC31" s="38"/>
      <c r="AD31" s="39">
        <f>AD24+AD29</f>
        <v>0</v>
      </c>
    </row>
    <row r="32" spans="2:54" x14ac:dyDescent="0.25">
      <c r="B32" s="65"/>
      <c r="N32" s="80"/>
      <c r="P32" s="80"/>
      <c r="R32" s="80"/>
      <c r="T32" s="80"/>
      <c r="V32" s="80"/>
      <c r="X32" s="80"/>
      <c r="Z32" s="80"/>
      <c r="AB32" s="80"/>
      <c r="AD32" s="81"/>
    </row>
    <row r="33" spans="2:30" ht="15.75" thickBot="1" x14ac:dyDescent="0.3">
      <c r="B33" s="65"/>
      <c r="AD33" s="82"/>
    </row>
    <row r="34" spans="2:30" s="4" customFormat="1" ht="23.25" customHeight="1" outlineLevel="1" x14ac:dyDescent="0.25">
      <c r="B34" s="104" t="s">
        <v>68</v>
      </c>
      <c r="C34" s="84" t="s">
        <v>70</v>
      </c>
      <c r="D34" s="85"/>
      <c r="E34" s="86"/>
      <c r="F34" s="87"/>
      <c r="G34" s="88"/>
      <c r="H34" s="89"/>
      <c r="I34" s="88"/>
      <c r="J34" s="89"/>
      <c r="K34" s="88"/>
      <c r="L34" s="89"/>
      <c r="M34" s="88"/>
      <c r="N34" s="89"/>
      <c r="O34" s="88"/>
      <c r="P34" s="89"/>
      <c r="Q34" s="88"/>
      <c r="R34" s="89"/>
      <c r="S34" s="88"/>
      <c r="T34" s="89"/>
      <c r="U34" s="88"/>
      <c r="V34" s="89"/>
      <c r="W34" s="88"/>
      <c r="X34" s="89"/>
      <c r="Y34" s="88"/>
      <c r="Z34" s="89"/>
      <c r="AA34" s="88"/>
      <c r="AB34" s="89"/>
      <c r="AC34" s="88"/>
      <c r="AD34" s="90"/>
    </row>
    <row r="35" spans="2:30" ht="33.75" customHeight="1" outlineLevel="1" x14ac:dyDescent="0.25">
      <c r="B35" s="105"/>
      <c r="C35" s="63" t="s">
        <v>77</v>
      </c>
      <c r="D35" s="5" t="s">
        <v>78</v>
      </c>
      <c r="E35" s="18" t="e">
        <f>F35/$F$24</f>
        <v>#DIV/0!</v>
      </c>
      <c r="F35" s="19">
        <f>H35+J35+L35+R35+X35+AB35+AD35+N35+P35+T35+V35</f>
        <v>0</v>
      </c>
      <c r="G35" s="20" t="e">
        <f>H35/$F35</f>
        <v>#DIV/0!</v>
      </c>
      <c r="H35" s="62"/>
      <c r="I35" s="20" t="e">
        <f>J35/$F35</f>
        <v>#DIV/0!</v>
      </c>
      <c r="J35" s="62"/>
      <c r="K35" s="20" t="e">
        <f>L35/$F35</f>
        <v>#DIV/0!</v>
      </c>
      <c r="L35" s="62"/>
      <c r="M35" s="20" t="e">
        <f>N35/$F35</f>
        <v>#DIV/0!</v>
      </c>
      <c r="N35" s="62"/>
      <c r="O35" s="20" t="e">
        <f>P35/$F35</f>
        <v>#DIV/0!</v>
      </c>
      <c r="P35" s="62"/>
      <c r="Q35" s="20" t="e">
        <f>R35/$F35</f>
        <v>#DIV/0!</v>
      </c>
      <c r="R35" s="62"/>
      <c r="S35" s="20" t="e">
        <f>T35/$F35</f>
        <v>#DIV/0!</v>
      </c>
      <c r="T35" s="62"/>
      <c r="U35" s="20" t="e">
        <f>V35/$F35</f>
        <v>#DIV/0!</v>
      </c>
      <c r="V35" s="62"/>
      <c r="W35" s="20" t="e">
        <f>X35/$F35</f>
        <v>#DIV/0!</v>
      </c>
      <c r="X35" s="62"/>
      <c r="Y35" s="20" t="e">
        <f>Z35/$F35</f>
        <v>#DIV/0!</v>
      </c>
      <c r="Z35" s="62"/>
      <c r="AA35" s="20" t="e">
        <f>AB35/$F35</f>
        <v>#DIV/0!</v>
      </c>
      <c r="AB35" s="62"/>
      <c r="AC35" s="20" t="e">
        <f>AD35/$F35</f>
        <v>#DIV/0!</v>
      </c>
      <c r="AD35" s="61"/>
    </row>
    <row r="36" spans="2:30" ht="33.75" customHeight="1" outlineLevel="1" thickBot="1" x14ac:dyDescent="0.3">
      <c r="B36" s="105"/>
      <c r="C36" s="64" t="s">
        <v>47</v>
      </c>
      <c r="D36" s="57" t="s">
        <v>50</v>
      </c>
      <c r="E36" s="58" t="e">
        <f t="shared" ref="E36" si="28">F36/$F$24</f>
        <v>#DIV/0!</v>
      </c>
      <c r="F36" s="59">
        <f t="shared" ref="F36" si="29">H36+J36+L36+R36+X36+AB36+AD36+N36+P36+T36+V36</f>
        <v>0</v>
      </c>
      <c r="G36" s="60" t="e">
        <f t="shared" ref="G36" si="30">H36/$F36</f>
        <v>#DIV/0!</v>
      </c>
      <c r="H36" s="62"/>
      <c r="I36" s="20" t="e">
        <f t="shared" ref="I36" si="31">J36/$F36</f>
        <v>#DIV/0!</v>
      </c>
      <c r="J36" s="62"/>
      <c r="K36" s="20" t="e">
        <f t="shared" ref="K36" si="32">L36/$F36</f>
        <v>#DIV/0!</v>
      </c>
      <c r="L36" s="62"/>
      <c r="M36" s="20" t="e">
        <f t="shared" ref="M36" si="33">N36/$F36</f>
        <v>#DIV/0!</v>
      </c>
      <c r="N36" s="62"/>
      <c r="O36" s="20" t="e">
        <f t="shared" ref="O36" si="34">P36/$F36</f>
        <v>#DIV/0!</v>
      </c>
      <c r="P36" s="62"/>
      <c r="Q36" s="20" t="e">
        <f t="shared" ref="Q36" si="35">R36/$F36</f>
        <v>#DIV/0!</v>
      </c>
      <c r="R36" s="62"/>
      <c r="S36" s="20" t="e">
        <f t="shared" ref="S36" si="36">T36/$F36</f>
        <v>#DIV/0!</v>
      </c>
      <c r="T36" s="62"/>
      <c r="U36" s="20" t="e">
        <f t="shared" ref="U36" si="37">V36/$F36</f>
        <v>#DIV/0!</v>
      </c>
      <c r="V36" s="62"/>
      <c r="W36" s="20" t="e">
        <f t="shared" ref="W36" si="38">X36/$F36</f>
        <v>#DIV/0!</v>
      </c>
      <c r="X36" s="62"/>
      <c r="Y36" s="20" t="e">
        <f t="shared" ref="Y36" si="39">Z36/$F36</f>
        <v>#DIV/0!</v>
      </c>
      <c r="Z36" s="62"/>
      <c r="AA36" s="20" t="e">
        <f t="shared" ref="AA36" si="40">AB36/$F36</f>
        <v>#DIV/0!</v>
      </c>
      <c r="AB36" s="62"/>
      <c r="AC36" s="20" t="e">
        <f t="shared" ref="AC36" si="41">AD36/$F36</f>
        <v>#DIV/0!</v>
      </c>
      <c r="AD36" s="61"/>
    </row>
    <row r="37" spans="2:30" s="16" customFormat="1" ht="59.25" customHeight="1" thickBot="1" x14ac:dyDescent="0.3">
      <c r="B37" s="106"/>
      <c r="C37" s="107" t="s">
        <v>69</v>
      </c>
      <c r="D37" s="108"/>
      <c r="E37" s="91" t="e">
        <f>SUM(E35:E36)</f>
        <v>#DIV/0!</v>
      </c>
      <c r="F37" s="92">
        <f>SUM(F35:F36)</f>
        <v>0</v>
      </c>
      <c r="G37" s="93"/>
      <c r="H37" s="92">
        <f>SUM(H35:H36)</f>
        <v>0</v>
      </c>
      <c r="I37" s="93"/>
      <c r="J37" s="92">
        <f>SUM(J35:J36)</f>
        <v>0</v>
      </c>
      <c r="K37" s="93"/>
      <c r="L37" s="92">
        <f>SUM(L35:L36)</f>
        <v>0</v>
      </c>
      <c r="M37" s="93"/>
      <c r="N37" s="92">
        <f>SUM(N35:N36)</f>
        <v>0</v>
      </c>
      <c r="O37" s="93"/>
      <c r="P37" s="92">
        <f>SUM(P35:P36)</f>
        <v>0</v>
      </c>
      <c r="Q37" s="93"/>
      <c r="R37" s="92">
        <f>SUM(R35:R36)</f>
        <v>0</v>
      </c>
      <c r="S37" s="93"/>
      <c r="T37" s="92">
        <f>SUM(T35:T36)</f>
        <v>0</v>
      </c>
      <c r="U37" s="93"/>
      <c r="V37" s="92">
        <f>SUM(V35:V36)</f>
        <v>0</v>
      </c>
      <c r="W37" s="93"/>
      <c r="X37" s="92">
        <f>SUM(X35:X36)</f>
        <v>0</v>
      </c>
      <c r="Y37" s="93"/>
      <c r="Z37" s="92">
        <f>SUM(Z35:Z36)</f>
        <v>0</v>
      </c>
      <c r="AA37" s="93"/>
      <c r="AB37" s="92">
        <f>SUM(AB35:AB36)</f>
        <v>0</v>
      </c>
      <c r="AC37" s="93"/>
      <c r="AD37" s="94">
        <f>SUM(AD35:AD36)</f>
        <v>0</v>
      </c>
    </row>
    <row r="38" spans="2:30" ht="15.75" thickBot="1" x14ac:dyDescent="0.3"/>
    <row r="39" spans="2:30" s="56" customFormat="1" ht="99.75" customHeight="1" thickBot="1" x14ac:dyDescent="0.4">
      <c r="B39" s="83"/>
      <c r="C39" s="102" t="s">
        <v>73</v>
      </c>
      <c r="D39" s="103"/>
      <c r="E39" s="95"/>
      <c r="F39" s="96">
        <f>+F37+F31</f>
        <v>0</v>
      </c>
      <c r="G39" s="97"/>
      <c r="H39" s="96">
        <f>+H37+H31</f>
        <v>0</v>
      </c>
      <c r="I39" s="97"/>
      <c r="J39" s="96">
        <f>+J37+J31</f>
        <v>0</v>
      </c>
      <c r="K39" s="97"/>
      <c r="L39" s="96">
        <f>+L37+L31</f>
        <v>0</v>
      </c>
      <c r="M39" s="97"/>
      <c r="N39" s="96">
        <f>+N37+N31</f>
        <v>0</v>
      </c>
      <c r="O39" s="97"/>
      <c r="P39" s="96">
        <f>+P37+P31</f>
        <v>0</v>
      </c>
      <c r="Q39" s="97"/>
      <c r="R39" s="96">
        <f>+R37+R31</f>
        <v>0</v>
      </c>
      <c r="S39" s="97"/>
      <c r="T39" s="96">
        <f>+T37+T31</f>
        <v>0</v>
      </c>
      <c r="U39" s="97"/>
      <c r="V39" s="96">
        <f>+V37+V31</f>
        <v>0</v>
      </c>
      <c r="W39" s="97"/>
      <c r="X39" s="96">
        <f>+X37+X31</f>
        <v>0</v>
      </c>
      <c r="Y39" s="97"/>
      <c r="Z39" s="96">
        <f>+Z37+Z31</f>
        <v>0</v>
      </c>
      <c r="AA39" s="97"/>
      <c r="AB39" s="96">
        <f>+AB37+AB31</f>
        <v>0</v>
      </c>
      <c r="AC39" s="97"/>
      <c r="AD39" s="98">
        <f>+AD37+AD31</f>
        <v>0</v>
      </c>
    </row>
  </sheetData>
  <sheetProtection algorithmName="SHA-512" hashValue="JW/a44qOp1H59yCrQmi4FzCS8VBTxm+rA6Dez0E55Wj/bSwO2bazr7bI6ldQHyAFwwVLL5zRsZbaVnX9N9NozQ==" saltValue="IE072OfupJE970qzFO0OXg==" spinCount="100000" sheet="1" objects="1" scenarios="1"/>
  <mergeCells count="54">
    <mergeCell ref="C2:AD2"/>
    <mergeCell ref="K7:L7"/>
    <mergeCell ref="Q7:R7"/>
    <mergeCell ref="W7:X7"/>
    <mergeCell ref="C5:G5"/>
    <mergeCell ref="H5:J5"/>
    <mergeCell ref="C7:C10"/>
    <mergeCell ref="D7:D10"/>
    <mergeCell ref="E7:E10"/>
    <mergeCell ref="F7:F10"/>
    <mergeCell ref="C3:G3"/>
    <mergeCell ref="H3:J3"/>
    <mergeCell ref="C4:G4"/>
    <mergeCell ref="H4:J4"/>
    <mergeCell ref="M7:N7"/>
    <mergeCell ref="AA7:AB7"/>
    <mergeCell ref="AC7:AD7"/>
    <mergeCell ref="C24:D24"/>
    <mergeCell ref="C29:D29"/>
    <mergeCell ref="S7:T7"/>
    <mergeCell ref="U7:V7"/>
    <mergeCell ref="Y7:Z7"/>
    <mergeCell ref="G9:H9"/>
    <mergeCell ref="I9:J9"/>
    <mergeCell ref="K9:L9"/>
    <mergeCell ref="M9:N9"/>
    <mergeCell ref="O9:P9"/>
    <mergeCell ref="Q9:R9"/>
    <mergeCell ref="S9:T9"/>
    <mergeCell ref="I7:J7"/>
    <mergeCell ref="O7:P7"/>
    <mergeCell ref="W9:X9"/>
    <mergeCell ref="Y9:Z9"/>
    <mergeCell ref="AA9:AB9"/>
    <mergeCell ref="AC9:AD9"/>
    <mergeCell ref="B11:B31"/>
    <mergeCell ref="C31:D31"/>
    <mergeCell ref="W8:X8"/>
    <mergeCell ref="Y8:Z8"/>
    <mergeCell ref="AA8:AB8"/>
    <mergeCell ref="I8:J8"/>
    <mergeCell ref="K8:L8"/>
    <mergeCell ref="M8:N8"/>
    <mergeCell ref="O8:P8"/>
    <mergeCell ref="Q8:R8"/>
    <mergeCell ref="G7:H8"/>
    <mergeCell ref="S8:T8"/>
    <mergeCell ref="U8:V8"/>
    <mergeCell ref="U9:V9"/>
    <mergeCell ref="B1:AD1"/>
    <mergeCell ref="C39:D39"/>
    <mergeCell ref="B34:B37"/>
    <mergeCell ref="C37:D37"/>
    <mergeCell ref="AC8:AD8"/>
  </mergeCells>
  <phoneticPr fontId="19" type="noConversion"/>
  <pageMargins left="0.70866141732283472" right="0.70866141732283472" top="0.74803149606299213" bottom="0.74803149606299213" header="0.31496062992125984" footer="0.31496062992125984"/>
  <pageSetup paperSize="8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7BD61AFCC8A643B8924AB3F7EE18260102004444D18909C9FD4AB4006D5247530606" ma:contentTypeVersion="5" ma:contentTypeDescription="Base content type for project documents" ma:contentTypeScope="" ma:versionID="81269f8cf45be7b3215705edc3a844f2">
  <xsd:schema xmlns:xsd="http://www.w3.org/2001/XMLSchema" xmlns:xs="http://www.w3.org/2001/XMLSchema" xmlns:p="http://schemas.microsoft.com/office/2006/metadata/properties" xmlns:ns1="http://schemas.microsoft.com/sharepoint/v3" xmlns:ns2="980b2c76-4eb4-4926-991a-bb246786b55e" xmlns:ns3="8043c280-e672-43f5-886c-af9cae53c7c4" targetNamespace="http://schemas.microsoft.com/office/2006/metadata/properties" ma:root="true" ma:fieldsID="8bb7ae78103b39e8d3d6ecc8d6a66e3f" ns1:_="" ns2:_="" ns3:_="">
    <xsd:import namespace="http://schemas.microsoft.com/sharepoint/v3"/>
    <xsd:import namespace="980b2c76-4eb4-4926-991a-bb246786b55e"/>
    <xsd:import namespace="8043c280-e672-43f5-886c-af9cae53c7c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TaxKeywordTaxHTField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LastDateSharedToProjectMemory" minOccurs="0"/>
                <xsd:element ref="ns2:LastVersionSharedToProjectMemory" minOccurs="0"/>
                <xsd:element ref="ns2:MMSourceID" minOccurs="0"/>
                <xsd:element ref="ns3:DocumentDescription" minOccurs="0"/>
                <xsd:element ref="ns3:DocumentStatusCode" minOccurs="0"/>
                <xsd:element ref="ns3:DocumentRevisionCode" minOccurs="0"/>
                <xsd:element ref="ns3:MM_CheckApproveStatus" minOccurs="0"/>
                <xsd:element ref="ns3:MM_CheckApproveVersion" minOccurs="0"/>
                <xsd:element ref="ns2:DateReceived" minOccurs="0"/>
                <xsd:element ref="ns2:Sent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15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16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17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8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19" nillable="true" ma:displayName="Number of Likes" ma:internalName="LikesCount">
      <xsd:simpleType>
        <xsd:restriction base="dms:Unknown"/>
      </xsd:simpleType>
    </xsd:element>
    <xsd:element name="LikedBy" ma:index="20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b2c76-4eb4-4926-991a-bb246786b55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f142f3c8-495d-41dd-acf3-7137715428bc}" ma:internalName="TaxCatchAll" ma:showField="CatchAllData" ma:web="ebd2b2ae-364b-446d-b9f5-c79ce2b919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142f3c8-495d-41dd-acf3-7137715428bc}" ma:internalName="TaxCatchAllLabel" ma:readOnly="true" ma:showField="CatchAllDataLabel" ma:web="ebd2b2ae-364b-446d-b9f5-c79ce2b919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3" nillable="true" ma:taxonomy="true" ma:internalName="TaxKeywordTaxHTField" ma:taxonomyFieldName="TaxKeyword" ma:displayName="Enterprise Keywords" ma:fieldId="{23f27201-bee3-471e-b2e7-b64fd8b7ca38}" ma:taxonomyMulti="true" ma:sspId="3bee4c5c-8f43-4f7f-9637-07f983ecca3d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astDateSharedToProjectMemory" ma:index="21" nillable="true" ma:displayName="Last Shared To Project Memory" ma:format="DateTime" ma:internalName="LastDateSharedToProjectMemory" ma:readOnly="false">
      <xsd:simpleType>
        <xsd:restriction base="dms:DateTime"/>
      </xsd:simpleType>
    </xsd:element>
    <xsd:element name="LastVersionSharedToProjectMemory" ma:index="22" nillable="true" ma:displayName="Last Version Shared To Project Memory" ma:internalName="LastVersionSharedToProjectMemory" ma:readOnly="false">
      <xsd:simpleType>
        <xsd:restriction base="dms:Text">
          <xsd:maxLength value="255"/>
        </xsd:restriction>
      </xsd:simpleType>
    </xsd:element>
    <xsd:element name="MMSourceID" ma:index="23" nillable="true" ma:displayName="MM Source ID" ma:description="Used for source searches" ma:internalName="MMSourceID" ma:readOnly="false">
      <xsd:simpleType>
        <xsd:restriction base="dms:Text">
          <xsd:maxLength value="255"/>
        </xsd:restriction>
      </xsd:simpleType>
    </xsd:element>
    <xsd:element name="DateReceived" ma:index="29" nillable="true" ma:displayName="Date Received" ma:internalName="DateReceived">
      <xsd:simpleType>
        <xsd:restriction base="dms:DateTime"/>
      </xsd:simpleType>
    </xsd:element>
    <xsd:element name="SentBy" ma:index="30" nillable="true" ma:displayName="Sent By" ma:internalName="SentBy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3c280-e672-43f5-886c-af9cae53c7c4" elementFormDefault="qualified">
    <xsd:import namespace="http://schemas.microsoft.com/office/2006/documentManagement/types"/>
    <xsd:import namespace="http://schemas.microsoft.com/office/infopath/2007/PartnerControls"/>
    <xsd:element name="DocumentDescription" ma:index="24" nillable="true" ma:displayName="Document Description" ma:internalName="DocumentDescription">
      <xsd:simpleType>
        <xsd:restriction base="dms:Note">
          <xsd:maxLength value="255"/>
        </xsd:restriction>
      </xsd:simpleType>
    </xsd:element>
    <xsd:element name="DocumentStatusCode" ma:index="25" nillable="true" ma:displayName="Status Code" ma:default="S0 - Work in Progress" ma:internalName="DocumentStatusCode">
      <xsd:simpleType>
        <xsd:restriction base="dms:Text">
          <xsd:maxLength value="255"/>
        </xsd:restriction>
      </xsd:simpleType>
    </xsd:element>
    <xsd:element name="DocumentRevisionCode" ma:index="26" nillable="true" ma:displayName="Revision" ma:default="P01.01" ma:internalName="DocumentRevisionCode">
      <xsd:simpleType>
        <xsd:restriction base="dms:Text">
          <xsd:maxLength value="255"/>
        </xsd:restriction>
      </xsd:simpleType>
    </xsd:element>
    <xsd:element name="MM_CheckApproveStatus" ma:index="27" nillable="true" ma:displayName="Check &amp; approve" ma:description="Document Action Check &amp; Approve status" ma:internalName="MM_CheckApproveStatus">
      <xsd:simpleType>
        <xsd:restriction base="dms:Text">
          <xsd:maxLength value="255"/>
        </xsd:restriction>
      </xsd:simpleType>
    </xsd:element>
    <xsd:element name="MM_CheckApproveVersion" ma:index="28" nillable="true" ma:displayName="Check &amp; approve version" ma:description="Document Action Check &amp; Approve version" ma:internalName="MM_CheckApproveVers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bee4c5c-8f43-4f7f-9637-07f983ecca3d" ContentTypeId="0x0101007BD61AFCC8A643B8924AB3F7EE18260102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Description xmlns="8043c280-e672-43f5-886c-af9cae53c7c4" xsi:nil="true"/>
    <LikesCount xmlns="http://schemas.microsoft.com/sharepoint/v3" xsi:nil="true"/>
    <RatedBy xmlns="http://schemas.microsoft.com/sharepoint/v3">
      <UserInfo>
        <DisplayName/>
        <AccountId xsi:nil="true"/>
        <AccountType/>
      </UserInfo>
    </RatedBy>
    <_dlc_DocId xmlns="980b2c76-4eb4-4926-991a-bb246786b55e">222100325-1518943142-1365</_dlc_DocId>
    <MMSourceID xmlns="980b2c76-4eb4-4926-991a-bb246786b55e" xsi:nil="true"/>
    <TaxKeywordTaxHTField xmlns="980b2c76-4eb4-4926-991a-bb246786b55e">
      <Terms xmlns="http://schemas.microsoft.com/office/infopath/2007/PartnerControls"/>
    </TaxKeywordTaxHTField>
    <LastDateSharedToProjectMemory xmlns="980b2c76-4eb4-4926-991a-bb246786b55e" xsi:nil="true"/>
    <DocumentRevisionCode xmlns="8043c280-e672-43f5-886c-af9cae53c7c4">P01.01</DocumentRevisionCode>
    <Ratings xmlns="http://schemas.microsoft.com/sharepoint/v3" xsi:nil="true"/>
    <LikedBy xmlns="http://schemas.microsoft.com/sharepoint/v3">
      <UserInfo>
        <DisplayName/>
        <AccountId xsi:nil="true"/>
        <AccountType/>
      </UserInfo>
    </LikedBy>
    <_dlc_DocIdUrl xmlns="980b2c76-4eb4-4926-991a-bb246786b55e">
      <Url>https://mottmac.sharepoint.com/teams/pj-h8189/_layouts/15/DocIdRedir.aspx?ID=222100325-1518943142-1365</Url>
      <Description>222100325-1518943142-1365</Description>
    </_dlc_DocIdUrl>
    <LastVersionSharedToProjectMemory xmlns="980b2c76-4eb4-4926-991a-bb246786b55e" xsi:nil="true"/>
    <DocumentStatusCode xmlns="8043c280-e672-43f5-886c-af9cae53c7c4">S0 - Work in Progress</DocumentStatusCode>
    <TaxCatchAll xmlns="980b2c76-4eb4-4926-991a-bb246786b55e" xsi:nil="true"/>
    <MM_CheckApproveVersion xmlns="8043c280-e672-43f5-886c-af9cae53c7c4" xsi:nil="true"/>
    <MM_CheckApproveStatus xmlns="8043c280-e672-43f5-886c-af9cae53c7c4" xsi:nil="true"/>
    <SentBy xmlns="980b2c76-4eb4-4926-991a-bb246786b55e" xsi:nil="true"/>
    <DateReceived xmlns="980b2c76-4eb4-4926-991a-bb246786b55e" xsi:nil="true"/>
    <AverageRating xmlns="http://schemas.microsoft.com/sharepoint/v3" xsi:nil="true"/>
    <RatingCount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B38832-8F67-4206-9D9C-647F489821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3B60F0-8876-4D83-9220-CCEFAD10C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80b2c76-4eb4-4926-991a-bb246786b55e"/>
    <ds:schemaRef ds:uri="8043c280-e672-43f5-886c-af9cae53c7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C7FB32-D45A-43FE-B778-ACC33CAC611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E1C38A5-F346-454A-9CC2-ABAEE0D47496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200AA4E1-5824-4590-BCAE-22B6ECCB2F60}">
  <ds:schemaRefs>
    <ds:schemaRef ds:uri="http://schemas.microsoft.com/office/2006/metadata/properties"/>
    <ds:schemaRef ds:uri="http://schemas.microsoft.com/office/infopath/2007/PartnerControls"/>
    <ds:schemaRef ds:uri="8043c280-e672-43f5-886c-af9cae53c7c4"/>
    <ds:schemaRef ds:uri="http://schemas.microsoft.com/sharepoint/v3"/>
    <ds:schemaRef ds:uri="980b2c76-4eb4-4926-991a-bb246786b5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REPARTITION HONOS MOE </vt:lpstr>
      <vt:lpstr>'REPARTITION HONOS MOE '!Impression_des_titres</vt:lpstr>
      <vt:lpstr>'REPARTITION HONOS MOE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Lucille Pereda;Maya.Falah@mottmac.com</dc:creator>
  <cp:keywords/>
  <dc:description/>
  <cp:lastModifiedBy>Florian Parent</cp:lastModifiedBy>
  <cp:revision/>
  <cp:lastPrinted>2026-02-12T10:21:17Z</cp:lastPrinted>
  <dcterms:created xsi:type="dcterms:W3CDTF">2023-10-31T11:22:39Z</dcterms:created>
  <dcterms:modified xsi:type="dcterms:W3CDTF">2026-03-20T09:15:56Z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0x0101007BD61AFCC8A643B8924AB3F7EE18260102004444D18909C9FD4AB4006D5247530606</vt:lpwstr>
  </property>
  <property fmtid="{D5CDD505-2E9C-101B-9397-08002B2CF9AE}" pid="4" name="_dlc_DocIdItemGuid">
    <vt:lpwstr>c3c46821-8bdb-44d7-9213-d170b290d4e8</vt:lpwstr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  <property fmtid="{D5CDD505-2E9C-101B-9397-08002B2CF9AE}" pid="7" name="MSIP_Label_f49efa9f-42fe-4312-9503-c89a219c0830_Enabled">
    <vt:lpwstr>true</vt:lpwstr>
  </property>
  <property fmtid="{D5CDD505-2E9C-101B-9397-08002B2CF9AE}" pid="8" name="MSIP_Label_f49efa9f-42fe-4312-9503-c89a219c0830_SetDate">
    <vt:lpwstr>2024-06-05T09:01:19Z</vt:lpwstr>
  </property>
  <property fmtid="{D5CDD505-2E9C-101B-9397-08002B2CF9AE}" pid="9" name="MSIP_Label_f49efa9f-42fe-4312-9503-c89a219c0830_Method">
    <vt:lpwstr>Standard</vt:lpwstr>
  </property>
  <property fmtid="{D5CDD505-2E9C-101B-9397-08002B2CF9AE}" pid="10" name="MSIP_Label_f49efa9f-42fe-4312-9503-c89a219c0830_Name">
    <vt:lpwstr>MM RESTRICTED</vt:lpwstr>
  </property>
  <property fmtid="{D5CDD505-2E9C-101B-9397-08002B2CF9AE}" pid="11" name="MSIP_Label_f49efa9f-42fe-4312-9503-c89a219c0830_SiteId">
    <vt:lpwstr>a2bed0c4-5957-4f73-b0c2-a811407590fb</vt:lpwstr>
  </property>
  <property fmtid="{D5CDD505-2E9C-101B-9397-08002B2CF9AE}" pid="12" name="MSIP_Label_f49efa9f-42fe-4312-9503-c89a219c0830_ActionId">
    <vt:lpwstr>0cecf8d0-30ec-4b3a-982d-1e093473de5d</vt:lpwstr>
  </property>
  <property fmtid="{D5CDD505-2E9C-101B-9397-08002B2CF9AE}" pid="13" name="MSIP_Label_f49efa9f-42fe-4312-9503-c89a219c0830_ContentBits">
    <vt:lpwstr>2</vt:lpwstr>
  </property>
  <property fmtid="{D5CDD505-2E9C-101B-9397-08002B2CF9AE}" pid="14" name="Order">
    <vt:r8>156300</vt:r8>
  </property>
  <property fmtid="{D5CDD505-2E9C-101B-9397-08002B2CF9AE}" pid="15" name="xd_ProgID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xd_Signature">
    <vt:bool>false</vt:bool>
  </property>
</Properties>
</file>